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howInkAnnotation="0" defaultThemeVersion="124226"/>
  <bookViews>
    <workbookView xWindow="0" yWindow="0" windowWidth="15525" windowHeight="6630" tabRatio="972"/>
  </bookViews>
  <sheets>
    <sheet name="Notice-p1" sheetId="4" r:id="rId1"/>
    <sheet name="Notice-Base Rate Dets-pp2-3" sheetId="12" r:id="rId2"/>
  </sheets>
  <definedNames>
    <definedName name="_Toc311195844" localSheetId="1">'Notice-Base Rate Dets-pp2-3'!#REF!</definedName>
    <definedName name="_Toc311195844" localSheetId="0">'Notice-p1'!#REF!</definedName>
    <definedName name="_xlnm.Print_Area" localSheetId="1">'Notice-Base Rate Dets-pp2-3'!$A$1:$H$40</definedName>
    <definedName name="_xlnm.Print_Area" localSheetId="0">'Notice-p1'!$A$1:$N$49</definedName>
  </definedNames>
  <calcPr calcId="152511"/>
  <customWorkbookViews>
    <customWorkbookView name="Rate App" guid="{5127F3A8-2766-40D8-A603-B7AD7E97B102}" xWindow="10" yWindow="42" windowWidth="652" windowHeight="771" activeSheetId="1" showComments="commIndAndComment"/>
    <customWorkbookView name="Rate_App" guid="{731848E8-9EFD-4F9C-A87F-46BCFEEC23D2}" xWindow="10" yWindow="42" windowWidth="765" windowHeight="771" activeSheetId="3" showComments="commIndAndComment"/>
  </customWorkbookViews>
</workbook>
</file>

<file path=xl/calcChain.xml><?xml version="1.0" encoding="utf-8"?>
<calcChain xmlns="http://schemas.openxmlformats.org/spreadsheetml/2006/main">
  <c r="H34" i="12" l="1"/>
  <c r="F17" i="12" l="1"/>
  <c r="G17" i="12"/>
  <c r="E19" i="12" l="1"/>
  <c r="F10" i="12"/>
  <c r="F11" i="12"/>
  <c r="F12" i="12"/>
  <c r="F13" i="12"/>
  <c r="F14" i="12"/>
  <c r="F15" i="12"/>
  <c r="F16" i="12"/>
  <c r="F18" i="12"/>
  <c r="F19" i="12"/>
  <c r="G19" i="12" l="1"/>
  <c r="G18" i="12"/>
  <c r="G16" i="12"/>
  <c r="G15" i="12"/>
  <c r="G14" i="12"/>
  <c r="G13" i="12"/>
  <c r="G12" i="12"/>
  <c r="G11" i="12"/>
  <c r="G10" i="12"/>
</calcChain>
</file>

<file path=xl/sharedStrings.xml><?xml version="1.0" encoding="utf-8"?>
<sst xmlns="http://schemas.openxmlformats.org/spreadsheetml/2006/main" count="109" uniqueCount="69">
  <si>
    <t>Address:</t>
  </si>
  <si>
    <t>Water</t>
  </si>
  <si>
    <t xml:space="preserve">City: </t>
  </si>
  <si>
    <t>State/Zip:</t>
  </si>
  <si>
    <t xml:space="preserve">Water: </t>
  </si>
  <si>
    <t xml:space="preserve">CCN Number(s): </t>
  </si>
  <si>
    <t>Percent of Rate Adjustment:</t>
  </si>
  <si>
    <t>/mo</t>
  </si>
  <si>
    <t>5,000 G</t>
  </si>
  <si>
    <t>10,000 G</t>
  </si>
  <si>
    <t>30,000 G</t>
  </si>
  <si>
    <t>1"</t>
  </si>
  <si>
    <t>1 1/2"</t>
  </si>
  <si>
    <t xml:space="preserve">Other: </t>
  </si>
  <si>
    <t xml:space="preserve">Telephone: </t>
  </si>
  <si>
    <t>Sewer</t>
  </si>
  <si>
    <t>5/8" or 3/4”</t>
  </si>
  <si>
    <t xml:space="preserve"> </t>
  </si>
  <si>
    <t>to</t>
  </si>
  <si>
    <t xml:space="preserve">From </t>
  </si>
  <si>
    <t>From</t>
  </si>
  <si>
    <t>Meter Size</t>
  </si>
  <si>
    <t xml:space="preserve">Sewer: </t>
  </si>
  <si>
    <t>Date Notice Delivered:</t>
  </si>
  <si>
    <t xml:space="preserve">Date Meters are Read: </t>
  </si>
  <si>
    <t xml:space="preserve">Utility Name: </t>
  </si>
  <si>
    <t xml:space="preserve">       Charges based on Gallons (G) per Month (mo)         </t>
  </si>
  <si>
    <t>WATER</t>
  </si>
  <si>
    <t>NOTICE</t>
  </si>
  <si>
    <t>3/4"</t>
  </si>
  <si>
    <t>2"</t>
  </si>
  <si>
    <t>3"</t>
  </si>
  <si>
    <t>4"</t>
  </si>
  <si>
    <t>6"</t>
  </si>
  <si>
    <t>10"</t>
  </si>
  <si>
    <t>Current Change in PUC Price Index</t>
  </si>
  <si>
    <t xml:space="preserve"> gallons</t>
  </si>
  <si>
    <r>
      <t xml:space="preserve">Gallonage Blocks 
</t>
    </r>
    <r>
      <rPr>
        <b/>
        <sz val="12"/>
        <color theme="1"/>
        <rFont val="Times New Roman"/>
        <family val="1"/>
      </rPr>
      <t>(inclining or declining)</t>
    </r>
  </si>
  <si>
    <t>BLOCK GALLONAGE CHARGES</t>
  </si>
  <si>
    <t>gallons</t>
  </si>
  <si>
    <t>For usage over</t>
  </si>
  <si>
    <t>(must be at least 30 days from the date the customers receive notice)</t>
  </si>
  <si>
    <t>for each additional 1,000 gallons over the minimum</t>
  </si>
  <si>
    <t>8"</t>
  </si>
  <si>
    <t>Previous
Tariff Rates</t>
  </si>
  <si>
    <t>Previous</t>
  </si>
  <si>
    <t>New</t>
  </si>
  <si>
    <t>New
Tariff Rates</t>
  </si>
  <si>
    <t>Previous 
Tariff Rates
(per 1,000 gallons)</t>
  </si>
  <si>
    <t>New
Tariff Rates 
(per 1,000 gallons)</t>
  </si>
  <si>
    <t>New 
Monthly 
Base Rate</t>
  </si>
  <si>
    <t>Previous
Monthly 
Base Rate</t>
  </si>
  <si>
    <r>
      <t>The following public water syste</t>
    </r>
    <r>
      <rPr>
        <sz val="13.5"/>
        <rFont val="Times New Roman"/>
        <family val="1"/>
      </rPr>
      <t>m(s), sewer system(s),</t>
    </r>
    <r>
      <rPr>
        <sz val="13.5"/>
        <color theme="1"/>
        <rFont val="Times New Roman"/>
        <family val="1"/>
      </rPr>
      <t xml:space="preserve"> and/or subdivision(s) will be affected by this rate adjustment: </t>
    </r>
  </si>
  <si>
    <t xml:space="preserve">Effective Date of Approved Increase: </t>
  </si>
  <si>
    <t>Page 1 of 3</t>
  </si>
  <si>
    <t>BASE RATES</t>
  </si>
  <si>
    <t>GALLONAGE CHARGES</t>
  </si>
  <si>
    <t>http://www.puc.texas.gov/industry/water/reports/Default.aspx</t>
  </si>
  <si>
    <r>
      <rPr>
        <b/>
        <vertAlign val="superscript"/>
        <sz val="12"/>
        <color rgb="FF00B0F0"/>
        <rFont val="Times New Roman"/>
        <family val="1"/>
      </rPr>
      <t>1</t>
    </r>
    <r>
      <rPr>
        <sz val="12"/>
        <color theme="1"/>
        <rFont val="Times New Roman"/>
        <family val="1"/>
      </rPr>
      <t>The Texas Water Code limits the increase to the lesser of either 5% or the change in annual price index.  The current annual price index change is published at:</t>
    </r>
  </si>
  <si>
    <r>
      <t>Billing Comparison</t>
    </r>
    <r>
      <rPr>
        <b/>
        <vertAlign val="superscript"/>
        <sz val="20"/>
        <rFont val="Times New Roman"/>
        <family val="1"/>
      </rPr>
      <t>2</t>
    </r>
    <r>
      <rPr>
        <b/>
        <sz val="20"/>
        <rFont val="Times New Roman"/>
        <family val="1"/>
      </rPr>
      <t xml:space="preserve"> </t>
    </r>
  </si>
  <si>
    <r>
      <rPr>
        <b/>
        <vertAlign val="superscript"/>
        <sz val="12"/>
        <rFont val="Times New Roman"/>
        <family val="1"/>
      </rPr>
      <t>1</t>
    </r>
    <r>
      <rPr>
        <sz val="12"/>
        <rFont val="Times New Roman"/>
        <family val="1"/>
      </rPr>
      <t>The Texas Water Code limits the increase to the lesser of either 5% or the change in annual price index.  The current annual price index change is published at:</t>
    </r>
  </si>
  <si>
    <r>
      <rPr>
        <b/>
        <vertAlign val="superscript"/>
        <sz val="12"/>
        <rFont val="Times New Roman"/>
        <family val="1"/>
      </rPr>
      <t>2</t>
    </r>
    <r>
      <rPr>
        <sz val="12"/>
        <rFont val="Times New Roman"/>
        <family val="1"/>
      </rPr>
      <t>The billing</t>
    </r>
    <r>
      <rPr>
        <sz val="12"/>
        <color theme="1"/>
        <rFont val="Times New Roman"/>
        <family val="1"/>
      </rPr>
      <t xml:space="preserve"> comparison only includes base rate, block gallonage rate and gallonage rate charges.</t>
    </r>
  </si>
  <si>
    <t>QV Utility</t>
  </si>
  <si>
    <t>Quiet Village II Subdivision, Quiet Village II (PWS #1080221)</t>
  </si>
  <si>
    <t>215 S. Valley View Rd</t>
  </si>
  <si>
    <t>Donna</t>
  </si>
  <si>
    <t>Texas 78537</t>
  </si>
  <si>
    <t>(956) 532-4093</t>
  </si>
  <si>
    <t>1st</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</si>
</sst>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7" formatCode="&quot;$&quot;#,##0.00_);\(&quot;$&quot;#,##0.00\)"/>
    <numFmt numFmtId="8" formatCode="&quot;$&quot;#,##0.00_);[Red]\(&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33"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sz val="16"/>
      <color theme="1"/>
      <name val="Calibri"/>
      <family val="2"/>
      <scheme val="minor"/>
    </font>
    <font>
      <b/>
      <vertAlign val="superscript"/>
      <sz val="12"/>
      <color rgb="FF00B0F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20"/>
      <name val="Times New Roman"/>
      <family val="1"/>
    </font>
  </fonts>
  <fills count="3">
    <fill>
      <patternFill patternType="none"/>
    </fill>
    <fill>
      <patternFill patternType="gray125"/>
    </fill>
    <fill>
      <patternFill patternType="solid">
        <fgColor rgb="FFFFCC99"/>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right/>
      <top style="thick">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2" fillId="0" borderId="0" applyNumberFormat="0" applyFill="0" applyBorder="0" applyAlignment="0" applyProtection="0"/>
    <xf numFmtId="0" fontId="15" fillId="0" borderId="0"/>
  </cellStyleXfs>
  <cellXfs count="176">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2" xfId="0" applyFont="1" applyFill="1" applyBorder="1" applyAlignment="1" applyProtection="1">
      <alignment horizontal="left"/>
    </xf>
    <xf numFmtId="0" fontId="6" fillId="0" borderId="12" xfId="0" applyFont="1" applyFill="1" applyBorder="1" applyProtection="1"/>
    <xf numFmtId="0" fontId="9" fillId="0" borderId="0" xfId="0" applyFont="1" applyProtection="1"/>
    <xf numFmtId="0" fontId="14" fillId="0" borderId="0" xfId="0" applyFont="1" applyFill="1" applyProtection="1"/>
    <xf numFmtId="0" fontId="11" fillId="0" borderId="0" xfId="0" quotePrefix="1" applyFont="1" applyFill="1" applyAlignment="1" applyProtection="1">
      <alignment horizontal="left"/>
    </xf>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6" fillId="0" borderId="0" xfId="0" applyFont="1" applyFill="1" applyProtection="1"/>
    <xf numFmtId="0" fontId="17" fillId="0" borderId="0" xfId="0" applyFont="1" applyFill="1" applyProtection="1"/>
    <xf numFmtId="0" fontId="17" fillId="0" borderId="0" xfId="0" applyFont="1" applyFill="1" applyBorder="1" applyProtection="1"/>
    <xf numFmtId="0" fontId="19" fillId="0" borderId="0" xfId="0" applyFont="1" applyFill="1" applyBorder="1" applyAlignment="1" applyProtection="1">
      <alignment horizontal="right"/>
    </xf>
    <xf numFmtId="0" fontId="8" fillId="0" borderId="0" xfId="0" applyFont="1" applyFill="1" applyProtection="1"/>
    <xf numFmtId="0" fontId="17" fillId="0" borderId="0" xfId="1" applyFont="1" applyFill="1" applyBorder="1" applyAlignment="1" applyProtection="1">
      <alignment horizontal="right"/>
    </xf>
    <xf numFmtId="0" fontId="17" fillId="0" borderId="0" xfId="0" applyFont="1" applyFill="1" applyBorder="1" applyAlignment="1" applyProtection="1"/>
    <xf numFmtId="0" fontId="20" fillId="0" borderId="0" xfId="0" quotePrefix="1" applyFont="1" applyFill="1" applyAlignment="1" applyProtection="1">
      <alignment horizontal="left"/>
    </xf>
    <xf numFmtId="165" fontId="17" fillId="0" borderId="0" xfId="1" applyNumberFormat="1" applyFont="1" applyFill="1" applyBorder="1" applyAlignment="1" applyProtection="1">
      <alignment horizontal="left"/>
    </xf>
    <xf numFmtId="0" fontId="17" fillId="0" borderId="0" xfId="0" applyFont="1" applyFill="1" applyAlignment="1" applyProtection="1">
      <alignment horizontal="left"/>
    </xf>
    <xf numFmtId="14" fontId="17" fillId="0" borderId="0" xfId="0" applyNumberFormat="1" applyFont="1" applyFill="1" applyBorder="1" applyProtection="1"/>
    <xf numFmtId="0" fontId="4" fillId="0" borderId="7" xfId="0" applyFont="1" applyFill="1" applyBorder="1" applyAlignment="1" applyProtection="1">
      <alignment horizontal="right"/>
    </xf>
    <xf numFmtId="0" fontId="6" fillId="0" borderId="6" xfId="0" applyFont="1" applyFill="1" applyBorder="1" applyAlignment="1" applyProtection="1">
      <alignment vertical="center" wrapText="1"/>
    </xf>
    <xf numFmtId="0" fontId="6" fillId="0" borderId="8" xfId="0" applyFont="1" applyFill="1" applyBorder="1" applyAlignment="1" applyProtection="1">
      <alignment vertical="center" wrapText="1"/>
    </xf>
    <xf numFmtId="0" fontId="6" fillId="0" borderId="7" xfId="0" applyFont="1" applyFill="1" applyBorder="1" applyAlignment="1" applyProtection="1">
      <alignment horizontal="right" vertical="center" wrapText="1"/>
    </xf>
    <xf numFmtId="0" fontId="6" fillId="0" borderId="10" xfId="0" applyFont="1" applyFill="1" applyBorder="1" applyAlignment="1" applyProtection="1">
      <alignment vertical="center" wrapText="1"/>
    </xf>
    <xf numFmtId="0" fontId="21" fillId="0" borderId="0" xfId="0" applyFont="1" applyFill="1" applyProtection="1"/>
    <xf numFmtId="0" fontId="6" fillId="0" borderId="0" xfId="0" applyFont="1" applyFill="1" applyBorder="1" applyAlignment="1" applyProtection="1">
      <alignment horizontal="center"/>
    </xf>
    <xf numFmtId="0" fontId="4" fillId="0" borderId="12" xfId="0" applyFont="1" applyFill="1" applyBorder="1" applyAlignment="1" applyProtection="1">
      <alignment horizontal="left"/>
    </xf>
    <xf numFmtId="0" fontId="4" fillId="0" borderId="12"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1"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44" fontId="9" fillId="0" borderId="2" xfId="0" applyNumberFormat="1" applyFont="1" applyFill="1" applyBorder="1" applyAlignment="1" applyProtection="1">
      <protection locked="0"/>
    </xf>
    <xf numFmtId="44" fontId="9" fillId="0" borderId="0" xfId="0" applyNumberFormat="1" applyFont="1" applyFill="1" applyBorder="1" applyAlignment="1" applyProtection="1">
      <protection locked="0"/>
    </xf>
    <xf numFmtId="0" fontId="5" fillId="0" borderId="5" xfId="0" applyFont="1" applyFill="1" applyBorder="1" applyAlignment="1" applyProtection="1">
      <alignment horizontal="center"/>
      <protection locked="0"/>
    </xf>
    <xf numFmtId="0" fontId="9" fillId="0" borderId="0" xfId="0" applyFont="1" applyFill="1" applyBorder="1" applyAlignment="1" applyProtection="1">
      <alignment horizontal="center"/>
    </xf>
    <xf numFmtId="0" fontId="23" fillId="0" borderId="2" xfId="0" applyFont="1" applyBorder="1" applyAlignment="1" applyProtection="1">
      <alignment horizontal="center" vertical="center" wrapText="1"/>
    </xf>
    <xf numFmtId="0" fontId="23" fillId="0" borderId="19" xfId="0" applyFont="1" applyBorder="1" applyAlignment="1" applyProtection="1">
      <alignment horizontal="center" vertical="center" wrapText="1"/>
    </xf>
    <xf numFmtId="3" fontId="21"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23" fillId="0" borderId="20" xfId="0" applyFont="1" applyBorder="1" applyAlignment="1" applyProtection="1">
      <alignment horizontal="center" vertical="center" wrapText="1"/>
    </xf>
    <xf numFmtId="0" fontId="23" fillId="0" borderId="11" xfId="0" applyFont="1" applyBorder="1" applyAlignment="1" applyProtection="1">
      <alignment horizontal="center" vertical="center" wrapText="1"/>
    </xf>
    <xf numFmtId="0" fontId="4" fillId="0" borderId="12" xfId="0" applyFont="1" applyFill="1" applyBorder="1" applyAlignment="1" applyProtection="1">
      <alignment horizontal="center"/>
    </xf>
    <xf numFmtId="0" fontId="13" fillId="0" borderId="0" xfId="0" applyFont="1" applyFill="1" applyAlignment="1" applyProtection="1"/>
    <xf numFmtId="0" fontId="14" fillId="0" borderId="0" xfId="0" applyFont="1" applyFill="1" applyAlignment="1" applyProtection="1"/>
    <xf numFmtId="0" fontId="5" fillId="0" borderId="0" xfId="0" applyFont="1" applyFill="1" applyAlignment="1" applyProtection="1"/>
    <xf numFmtId="0" fontId="14" fillId="0" borderId="8" xfId="0" applyFont="1" applyFill="1" applyBorder="1" applyAlignment="1" applyProtection="1"/>
    <xf numFmtId="0" fontId="5" fillId="0" borderId="8" xfId="0" applyFont="1" applyFill="1" applyBorder="1" applyAlignment="1" applyProtection="1"/>
    <xf numFmtId="0" fontId="12" fillId="0" borderId="0" xfId="0" applyFont="1" applyFill="1" applyBorder="1" applyAlignment="1" applyProtection="1">
      <alignment vertical="center"/>
    </xf>
    <xf numFmtId="0" fontId="17" fillId="0" borderId="0" xfId="1" applyFont="1" applyFill="1" applyBorder="1" applyAlignment="1" applyProtection="1">
      <alignment horizontal="left"/>
    </xf>
    <xf numFmtId="0" fontId="4" fillId="0" borderId="13" xfId="0" applyFont="1" applyFill="1" applyBorder="1" applyAlignment="1" applyProtection="1">
      <alignment horizontal="center"/>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0" fontId="13" fillId="0" borderId="0" xfId="0" applyFont="1" applyFill="1" applyAlignment="1" applyProtection="1">
      <alignment horizontal="center"/>
    </xf>
    <xf numFmtId="44" fontId="6" fillId="0" borderId="0" xfId="0" applyNumberFormat="1" applyFont="1" applyFill="1" applyBorder="1" applyAlignment="1" applyProtection="1">
      <alignment horizontal="center" vertical="center" wrapText="1"/>
    </xf>
    <xf numFmtId="0" fontId="23" fillId="0" borderId="0" xfId="0" applyFont="1" applyFill="1" applyAlignment="1" applyProtection="1">
      <alignment horizontal="center"/>
    </xf>
    <xf numFmtId="0" fontId="9" fillId="0" borderId="0" xfId="0" applyFont="1" applyFill="1" applyBorder="1" applyAlignment="1" applyProtection="1">
      <alignment horizontal="justify" vertical="top" wrapText="1"/>
    </xf>
    <xf numFmtId="0" fontId="25"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6" fillId="0" borderId="0" xfId="6" applyFont="1" applyFill="1" applyBorder="1" applyAlignment="1" applyProtection="1">
      <alignment horizontal="left" wrapText="1"/>
    </xf>
    <xf numFmtId="0" fontId="0" fillId="0" borderId="0" xfId="0" applyAlignment="1"/>
    <xf numFmtId="0" fontId="26" fillId="0" borderId="0" xfId="6" applyFont="1" applyFill="1" applyBorder="1" applyAlignment="1" applyProtection="1">
      <alignment horizontal="left" wrapText="1"/>
    </xf>
    <xf numFmtId="0" fontId="0" fillId="0" borderId="0" xfId="0" applyAlignment="1"/>
    <xf numFmtId="0" fontId="27" fillId="0" borderId="0" xfId="0" applyFont="1" applyAlignment="1">
      <alignment horizontal="justify" vertical="top"/>
    </xf>
    <xf numFmtId="0" fontId="27" fillId="0" borderId="0" xfId="0" applyFont="1" applyAlignment="1" applyProtection="1">
      <alignment horizontal="justify" vertical="top"/>
      <protection locked="0"/>
    </xf>
    <xf numFmtId="0" fontId="21" fillId="0" borderId="0" xfId="0" applyFont="1" applyFill="1" applyProtection="1">
      <protection locked="0"/>
    </xf>
    <xf numFmtId="10" fontId="31" fillId="0" borderId="15" xfId="0" applyNumberFormat="1" applyFont="1" applyBorder="1" applyAlignment="1" applyProtection="1">
      <alignment horizontal="center" vertical="center" wrapText="1"/>
      <protection locked="0"/>
    </xf>
    <xf numFmtId="3" fontId="21"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0" fontId="9" fillId="0" borderId="14" xfId="0" applyFont="1" applyFill="1" applyBorder="1" applyAlignment="1" applyProtection="1">
      <alignment horizontal="center"/>
      <protection locked="0"/>
    </xf>
    <xf numFmtId="44" fontId="6" fillId="0" borderId="2" xfId="3" applyNumberFormat="1" applyFont="1" applyBorder="1" applyAlignment="1" applyProtection="1">
      <alignment horizontal="center" vertical="center" wrapText="1"/>
      <protection locked="0"/>
    </xf>
    <xf numFmtId="0" fontId="9" fillId="0" borderId="0" xfId="0" applyFont="1" applyFill="1" applyBorder="1" applyAlignment="1" applyProtection="1">
      <alignment vertical="center"/>
      <protection locked="0"/>
    </xf>
    <xf numFmtId="0" fontId="9" fillId="0" borderId="9" xfId="0" applyFont="1" applyFill="1" applyBorder="1" applyAlignment="1" applyProtection="1">
      <alignment horizontal="center" vertical="center"/>
      <protection locked="0"/>
    </xf>
    <xf numFmtId="37" fontId="9" fillId="0" borderId="5" xfId="5" applyNumberFormat="1" applyFont="1" applyFill="1" applyBorder="1" applyAlignment="1" applyProtection="1">
      <alignment horizontal="right" vertical="center"/>
      <protection locked="0"/>
    </xf>
    <xf numFmtId="0" fontId="9" fillId="0" borderId="1"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protection locked="0"/>
    </xf>
    <xf numFmtId="44" fontId="9" fillId="0" borderId="5" xfId="3" applyNumberFormat="1" applyFont="1" applyFill="1" applyBorder="1" applyAlignment="1" applyProtection="1">
      <alignment horizontal="center" vertical="center"/>
      <protection locked="0"/>
    </xf>
    <xf numFmtId="0" fontId="9" fillId="0" borderId="0" xfId="0" applyFont="1" applyFill="1" applyAlignment="1" applyProtection="1">
      <alignment vertical="center"/>
      <protection locked="0"/>
    </xf>
    <xf numFmtId="0" fontId="9" fillId="0" borderId="14" xfId="0" applyFont="1" applyFill="1" applyBorder="1" applyAlignment="1" applyProtection="1">
      <alignment horizontal="center" vertical="center"/>
      <protection locked="0"/>
    </xf>
    <xf numFmtId="0" fontId="9" fillId="0" borderId="13"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wrapText="1"/>
      <protection locked="0"/>
    </xf>
    <xf numFmtId="0" fontId="23" fillId="0" borderId="0" xfId="0" applyFont="1" applyFill="1" applyProtection="1">
      <protection locked="0"/>
    </xf>
    <xf numFmtId="0" fontId="0" fillId="0" borderId="0" xfId="0" applyAlignment="1"/>
    <xf numFmtId="0" fontId="9" fillId="0" borderId="0" xfId="0" applyFont="1" applyFill="1" applyBorder="1" applyAlignment="1" applyProtection="1">
      <alignment horizontal="center"/>
      <protection locked="0"/>
    </xf>
    <xf numFmtId="0" fontId="5" fillId="0" borderId="0" xfId="0" applyFont="1" applyFill="1" applyBorder="1" applyAlignment="1" applyProtection="1">
      <alignment horizontal="center"/>
      <protection locked="0"/>
    </xf>
    <xf numFmtId="8" fontId="6" fillId="0" borderId="2" xfId="3" applyNumberFormat="1" applyFont="1" applyBorder="1" applyAlignment="1" applyProtection="1">
      <alignment horizontal="center" vertical="center" wrapText="1"/>
      <protection locked="0"/>
    </xf>
    <xf numFmtId="8" fontId="6" fillId="0" borderId="0" xfId="0" applyNumberFormat="1" applyFont="1" applyBorder="1" applyAlignment="1" applyProtection="1">
      <alignment horizontal="center" vertical="center" wrapText="1"/>
      <protection locked="0"/>
    </xf>
    <xf numFmtId="44" fontId="6" fillId="0" borderId="0" xfId="0" applyNumberFormat="1" applyFont="1" applyBorder="1" applyAlignment="1" applyProtection="1">
      <alignment horizontal="center" vertical="center" wrapText="1"/>
      <protection locked="0"/>
    </xf>
    <xf numFmtId="10" fontId="31" fillId="0" borderId="0" xfId="0" applyNumberFormat="1" applyFont="1" applyBorder="1" applyAlignment="1" applyProtection="1">
      <alignment horizontal="center" vertical="center" wrapText="1"/>
      <protection locked="0"/>
    </xf>
    <xf numFmtId="8" fontId="6" fillId="0" borderId="0" xfId="3" applyNumberFormat="1" applyFont="1" applyBorder="1" applyAlignment="1" applyProtection="1">
      <alignment horizontal="center" vertical="center" wrapText="1"/>
      <protection locked="0"/>
    </xf>
    <xf numFmtId="0" fontId="12" fillId="0" borderId="1" xfId="0" applyFont="1" applyFill="1" applyBorder="1" applyAlignment="1" applyProtection="1">
      <alignment horizontal="center" vertical="center"/>
    </xf>
    <xf numFmtId="0" fontId="4" fillId="0" borderId="14"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7" fontId="6" fillId="0" borderId="18" xfId="0" applyNumberFormat="1"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7" fontId="6" fillId="0" borderId="17" xfId="0" applyNumberFormat="1"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8" fillId="0" borderId="12" xfId="0" applyFont="1" applyFill="1" applyBorder="1" applyAlignment="1" applyProtection="1">
      <alignment horizontal="center"/>
    </xf>
    <xf numFmtId="49" fontId="17" fillId="0" borderId="1" xfId="2" applyNumberFormat="1" applyFont="1" applyFill="1" applyBorder="1" applyAlignment="1" applyProtection="1">
      <alignment horizontal="left"/>
    </xf>
    <xf numFmtId="49" fontId="17" fillId="0" borderId="13" xfId="2" applyNumberFormat="1" applyFont="1" applyFill="1" applyBorder="1" applyAlignment="1" applyProtection="1">
      <alignment horizontal="left"/>
    </xf>
    <xf numFmtId="0" fontId="17" fillId="0" borderId="0" xfId="1" applyNumberFormat="1" applyFont="1" applyFill="1" applyBorder="1" applyAlignment="1" applyProtection="1">
      <alignment horizontal="center"/>
    </xf>
    <xf numFmtId="0" fontId="6" fillId="0" borderId="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4" fillId="0" borderId="14" xfId="0" applyFont="1" applyFill="1" applyBorder="1" applyAlignment="1" applyProtection="1">
      <alignment horizontal="center"/>
    </xf>
    <xf numFmtId="0" fontId="4" fillId="0" borderId="13" xfId="0" applyFont="1" applyFill="1" applyBorder="1" applyAlignment="1" applyProtection="1">
      <alignment horizontal="center"/>
    </xf>
    <xf numFmtId="0" fontId="4" fillId="0" borderId="15" xfId="0" applyFont="1" applyFill="1" applyBorder="1" applyAlignment="1" applyProtection="1">
      <alignment horizontal="center"/>
    </xf>
    <xf numFmtId="165" fontId="17" fillId="0" borderId="1" xfId="1" applyNumberFormat="1" applyFont="1" applyFill="1" applyBorder="1" applyAlignment="1" applyProtection="1">
      <alignment horizontal="center"/>
    </xf>
    <xf numFmtId="0" fontId="0" fillId="0" borderId="1" xfId="0" applyBorder="1" applyAlignment="1" applyProtection="1">
      <alignment horizontal="center"/>
    </xf>
    <xf numFmtId="0" fontId="28" fillId="0" borderId="0" xfId="0" applyFont="1" applyFill="1" applyAlignment="1" applyProtection="1">
      <alignment horizontal="center"/>
    </xf>
    <xf numFmtId="0" fontId="17" fillId="0" borderId="0" xfId="0" applyFont="1" applyFill="1" applyAlignment="1" applyProtection="1">
      <alignment horizontal="center" vertical="center"/>
    </xf>
    <xf numFmtId="168" fontId="17" fillId="0" borderId="13" xfId="0" applyNumberFormat="1" applyFont="1" applyFill="1" applyBorder="1" applyAlignment="1" applyProtection="1">
      <alignment horizontal="center"/>
      <protection locked="0"/>
    </xf>
    <xf numFmtId="0" fontId="23" fillId="0" borderId="0" xfId="0" applyFont="1" applyFill="1" applyBorder="1" applyAlignment="1" applyProtection="1">
      <alignment horizontal="right" vertical="center" wrapText="1"/>
    </xf>
    <xf numFmtId="0" fontId="4" fillId="0" borderId="11"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0" fontId="9" fillId="0" borderId="0" xfId="0" applyFont="1" applyFill="1" applyBorder="1" applyAlignment="1" applyProtection="1">
      <alignment horizontal="justify" vertical="top" wrapText="1"/>
    </xf>
    <xf numFmtId="0" fontId="6" fillId="0" borderId="11" xfId="0" applyFont="1" applyFill="1" applyBorder="1" applyAlignment="1" applyProtection="1">
      <alignment horizontal="center" vertical="center"/>
    </xf>
    <xf numFmtId="0" fontId="6" fillId="0" borderId="12" xfId="0" applyFont="1" applyFill="1" applyBorder="1" applyAlignment="1" applyProtection="1">
      <alignment horizontal="center" vertical="center"/>
    </xf>
    <xf numFmtId="0" fontId="9" fillId="0" borderId="0" xfId="0" applyFont="1" applyAlignment="1" applyProtection="1">
      <alignment horizontal="justify" vertical="top"/>
      <protection locked="0"/>
    </xf>
    <xf numFmtId="0" fontId="15" fillId="0" borderId="0"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0" fontId="26" fillId="0" borderId="0" xfId="6" applyFont="1" applyFill="1" applyBorder="1" applyAlignment="1" applyProtection="1">
      <alignment horizontal="left" wrapText="1"/>
    </xf>
    <xf numFmtId="0" fontId="0" fillId="0" borderId="0" xfId="0" applyAlignment="1"/>
    <xf numFmtId="0" fontId="17" fillId="0" borderId="0" xfId="0" applyFont="1" applyFill="1" applyAlignment="1" applyProtection="1">
      <alignment horizontal="justify" wrapText="1"/>
    </xf>
    <xf numFmtId="0" fontId="4" fillId="0" borderId="1" xfId="0" applyFont="1" applyFill="1" applyBorder="1" applyAlignment="1" applyProtection="1">
      <alignment horizontal="left"/>
    </xf>
    <xf numFmtId="167" fontId="17" fillId="0" borderId="1" xfId="0" applyNumberFormat="1" applyFont="1" applyFill="1" applyBorder="1" applyAlignment="1" applyProtection="1">
      <alignment horizontal="center"/>
      <protection locked="0"/>
    </xf>
    <xf numFmtId="10" fontId="18" fillId="0" borderId="1" xfId="4" applyNumberFormat="1" applyFont="1" applyFill="1" applyBorder="1" applyAlignment="1" applyProtection="1">
      <alignment horizontal="center"/>
    </xf>
    <xf numFmtId="49" fontId="9" fillId="0" borderId="1" xfId="0" applyNumberFormat="1" applyFont="1" applyFill="1" applyBorder="1" applyAlignment="1" applyProtection="1">
      <alignment horizontal="left"/>
      <protection locked="0"/>
    </xf>
    <xf numFmtId="49" fontId="9" fillId="0" borderId="13" xfId="0" applyNumberFormat="1" applyFont="1" applyFill="1" applyBorder="1" applyAlignment="1" applyProtection="1">
      <alignment horizontal="left"/>
      <protection locked="0"/>
    </xf>
    <xf numFmtId="0" fontId="0" fillId="0" borderId="0" xfId="0" applyAlignment="1">
      <alignment horizontal="justify" vertical="top" wrapText="1"/>
    </xf>
    <xf numFmtId="0" fontId="9" fillId="0" borderId="14" xfId="0" applyFont="1" applyFill="1" applyBorder="1" applyAlignment="1" applyProtection="1">
      <alignment horizontal="center"/>
      <protection locked="0"/>
    </xf>
    <xf numFmtId="0" fontId="9" fillId="0" borderId="15" xfId="0" applyFont="1" applyFill="1" applyBorder="1" applyAlignment="1" applyProtection="1">
      <alignment horizontal="center"/>
      <protection locked="0"/>
    </xf>
    <xf numFmtId="0" fontId="5" fillId="0" borderId="11" xfId="0" applyFont="1" applyFill="1" applyBorder="1" applyAlignment="1" applyProtection="1">
      <alignment horizontal="center" vertical="center"/>
    </xf>
    <xf numFmtId="0" fontId="5" fillId="0" borderId="6" xfId="0" applyFont="1" applyFill="1" applyBorder="1" applyAlignment="1" applyProtection="1">
      <alignment horizontal="center" vertical="center"/>
    </xf>
    <xf numFmtId="0" fontId="5" fillId="0" borderId="9" xfId="0" applyFont="1" applyFill="1" applyBorder="1" applyAlignment="1" applyProtection="1">
      <alignment horizontal="center" vertical="center"/>
    </xf>
    <xf numFmtId="0" fontId="5" fillId="0" borderId="10" xfId="0" applyFont="1" applyFill="1" applyBorder="1" applyAlignment="1" applyProtection="1">
      <alignment horizontal="center" vertical="center"/>
    </xf>
    <xf numFmtId="0" fontId="12" fillId="0" borderId="14" xfId="0" applyFont="1" applyFill="1" applyBorder="1" applyAlignment="1" applyProtection="1">
      <alignment horizontal="center"/>
    </xf>
    <xf numFmtId="0" fontId="12" fillId="0" borderId="13" xfId="0" applyFont="1" applyFill="1" applyBorder="1" applyAlignment="1" applyProtection="1">
      <alignment horizontal="center"/>
    </xf>
    <xf numFmtId="0" fontId="12" fillId="0" borderId="15" xfId="0" applyFont="1" applyFill="1" applyBorder="1" applyAlignment="1" applyProtection="1">
      <alignment horizontal="center"/>
    </xf>
    <xf numFmtId="0" fontId="21" fillId="0" borderId="14" xfId="0" applyFont="1" applyFill="1" applyBorder="1" applyAlignment="1" applyProtection="1">
      <alignment horizontal="center" vertical="center" wrapText="1"/>
    </xf>
    <xf numFmtId="0" fontId="21" fillId="0" borderId="13" xfId="0" applyFont="1" applyFill="1" applyBorder="1" applyAlignment="1" applyProtection="1">
      <alignment horizontal="center" vertical="center" wrapText="1"/>
    </xf>
    <xf numFmtId="0" fontId="21" fillId="0" borderId="15" xfId="0" applyFont="1" applyFill="1" applyBorder="1" applyAlignment="1" applyProtection="1">
      <alignment horizontal="center" vertical="center" wrapText="1"/>
    </xf>
    <xf numFmtId="0" fontId="23" fillId="0" borderId="7" xfId="0" applyFont="1" applyBorder="1" applyAlignment="1" applyProtection="1">
      <alignment horizontal="center" vertical="center" wrapText="1"/>
    </xf>
    <xf numFmtId="0" fontId="23" fillId="0" borderId="8" xfId="0" applyFont="1" applyBorder="1" applyAlignment="1" applyProtection="1">
      <alignment horizontal="center" vertical="center" wrapText="1"/>
    </xf>
    <xf numFmtId="8" fontId="6" fillId="0" borderId="14" xfId="0" applyNumberFormat="1" applyFont="1" applyBorder="1" applyAlignment="1" applyProtection="1">
      <alignment horizontal="center" vertical="center" wrapText="1"/>
      <protection locked="0"/>
    </xf>
    <xf numFmtId="44" fontId="6" fillId="0" borderId="15" xfId="0" applyNumberFormat="1" applyFont="1" applyBorder="1" applyAlignment="1" applyProtection="1">
      <alignment horizontal="center" vertical="center" wrapText="1"/>
      <protection locked="0"/>
    </xf>
    <xf numFmtId="0" fontId="12" fillId="0" borderId="14" xfId="0" applyFont="1" applyFill="1" applyBorder="1" applyAlignment="1" applyProtection="1">
      <alignment horizontal="center" vertical="center" wrapText="1"/>
    </xf>
    <xf numFmtId="0" fontId="12" fillId="0" borderId="13" xfId="0"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24" fillId="0" borderId="12" xfId="0" applyFont="1" applyBorder="1" applyAlignment="1" applyProtection="1">
      <alignment vertical="center"/>
    </xf>
    <xf numFmtId="0" fontId="24" fillId="0" borderId="13" xfId="0" applyFont="1" applyBorder="1" applyAlignment="1" applyProtection="1">
      <alignment vertical="center"/>
    </xf>
    <xf numFmtId="0" fontId="24" fillId="0" borderId="15" xfId="0" applyFont="1" applyBorder="1" applyAlignment="1" applyProtection="1">
      <alignment vertical="center"/>
    </xf>
    <xf numFmtId="10" fontId="29" fillId="0" borderId="6" xfId="0" applyNumberFormat="1" applyFont="1" applyBorder="1" applyAlignment="1" applyProtection="1">
      <alignment horizontal="center" vertical="center" wrapText="1"/>
      <protection locked="0"/>
    </xf>
    <xf numFmtId="10" fontId="29" fillId="0" borderId="8" xfId="0" applyNumberFormat="1" applyFont="1" applyBorder="1" applyAlignment="1" applyProtection="1">
      <alignment horizontal="center" vertical="center" wrapText="1"/>
      <protection locked="0"/>
    </xf>
    <xf numFmtId="10" fontId="29" fillId="0" borderId="10" xfId="0" applyNumberFormat="1" applyFont="1" applyBorder="1" applyAlignment="1" applyProtection="1">
      <alignment horizontal="center" vertical="center" wrapText="1"/>
      <protection locked="0"/>
    </xf>
    <xf numFmtId="0" fontId="9" fillId="0" borderId="9"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9" fillId="0" borderId="21" xfId="0" applyFont="1" applyFill="1" applyBorder="1" applyAlignment="1" applyProtection="1">
      <alignment horizontal="left" vertical="center" wrapText="1"/>
      <protection locked="0"/>
    </xf>
    <xf numFmtId="0" fontId="13" fillId="0" borderId="0" xfId="0" applyFont="1" applyFill="1" applyAlignment="1" applyProtection="1">
      <alignment horizontal="center"/>
    </xf>
    <xf numFmtId="0" fontId="5" fillId="0" borderId="16" xfId="0" applyFont="1" applyFill="1" applyBorder="1" applyAlignment="1" applyProtection="1">
      <alignment horizontal="center" wrapText="1"/>
    </xf>
    <xf numFmtId="0" fontId="5" fillId="0" borderId="19" xfId="0" applyFont="1" applyFill="1" applyBorder="1" applyAlignment="1" applyProtection="1">
      <alignment horizontal="center" wrapText="1"/>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a percentage change in the price index,</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which</a:t>
          </a:r>
          <a:r>
            <a:rPr lang="en-US" sz="1350" u="none">
              <a:solidFill>
                <a:schemeClr val="tx1"/>
              </a:solidFill>
              <a:effectLst/>
              <a:latin typeface="Times New Roman" panose="02020603050405020304" pitchFamily="18" charset="0"/>
              <a:ea typeface="+mn-ea"/>
              <a:cs typeface="Times New Roman" panose="02020603050405020304" pitchFamily="18" charset="0"/>
            </a:rPr>
            <a:t> is set by the Commission annually.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a:t>
          </a:r>
          <a:r>
            <a:rPr lang="en-US" sz="1350" u="none">
              <a:solidFill>
                <a:schemeClr val="tx1"/>
              </a:solidFill>
              <a:effectLst/>
              <a:latin typeface="Times New Roman" panose="02020603050405020304" pitchFamily="18" charset="0"/>
              <a:ea typeface="+mn-ea"/>
              <a:cs typeface="Times New Roman" panose="02020603050405020304" pitchFamily="18" charset="0"/>
            </a:rPr>
            <a:t>based on the changes in the price index.</a:t>
          </a: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52</xdr:row>
      <xdr:rowOff>47625</xdr:rowOff>
    </xdr:from>
    <xdr:to>
      <xdr:col>5</xdr:col>
      <xdr:colOff>485775</xdr:colOff>
      <xdr:row>53</xdr:row>
      <xdr:rowOff>0</xdr:rowOff>
    </xdr:to>
    <xdr:sp macro="" textlink="" fLocksText="0">
      <xdr:nvSpPr>
        <xdr:cNvPr id="18" name="TextBox 17"/>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52</xdr:row>
      <xdr:rowOff>47625</xdr:rowOff>
    </xdr:from>
    <xdr:to>
      <xdr:col>4</xdr:col>
      <xdr:colOff>390526</xdr:colOff>
      <xdr:row>53</xdr:row>
      <xdr:rowOff>0</xdr:rowOff>
    </xdr:to>
    <xdr:sp macro="" textlink="" fLocksText="0">
      <xdr:nvSpPr>
        <xdr:cNvPr id="21" name="TextBox 20"/>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53</xdr:row>
      <xdr:rowOff>57150</xdr:rowOff>
    </xdr:from>
    <xdr:to>
      <xdr:col>4</xdr:col>
      <xdr:colOff>409575</xdr:colOff>
      <xdr:row>54</xdr:row>
      <xdr:rowOff>9525</xdr:rowOff>
    </xdr:to>
    <xdr:sp macro="" textlink="" fLocksText="0">
      <xdr:nvSpPr>
        <xdr:cNvPr id="22" name="TextBox 21"/>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52</xdr:row>
      <xdr:rowOff>57150</xdr:rowOff>
    </xdr:from>
    <xdr:to>
      <xdr:col>11</xdr:col>
      <xdr:colOff>552450</xdr:colOff>
      <xdr:row>53</xdr:row>
      <xdr:rowOff>9525</xdr:rowOff>
    </xdr:to>
    <xdr:sp macro="" textlink="" fLocksText="0">
      <xdr:nvSpPr>
        <xdr:cNvPr id="24" name="TextBox 23"/>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53</xdr:row>
      <xdr:rowOff>57150</xdr:rowOff>
    </xdr:from>
    <xdr:to>
      <xdr:col>11</xdr:col>
      <xdr:colOff>552450</xdr:colOff>
      <xdr:row>54</xdr:row>
      <xdr:rowOff>9525</xdr:rowOff>
    </xdr:to>
    <xdr:sp macro="" textlink="" fLocksText="0">
      <xdr:nvSpPr>
        <xdr:cNvPr id="26" name="TextBox 25"/>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53</xdr:row>
      <xdr:rowOff>66675</xdr:rowOff>
    </xdr:from>
    <xdr:to>
      <xdr:col>10</xdr:col>
      <xdr:colOff>409575</xdr:colOff>
      <xdr:row>54</xdr:row>
      <xdr:rowOff>19050</xdr:rowOff>
    </xdr:to>
    <xdr:sp macro="" textlink="" fLocksText="0">
      <xdr:nvSpPr>
        <xdr:cNvPr id="28" name="TextBox 27"/>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51</xdr:row>
      <xdr:rowOff>19050</xdr:rowOff>
    </xdr:from>
    <xdr:to>
      <xdr:col>10</xdr:col>
      <xdr:colOff>380999</xdr:colOff>
      <xdr:row>51</xdr:row>
      <xdr:rowOff>180975</xdr:rowOff>
    </xdr:to>
    <xdr:sp macro="" textlink="" fLocksText="0">
      <xdr:nvSpPr>
        <xdr:cNvPr id="29" name="TextBox 28"/>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47</xdr:row>
      <xdr:rowOff>200025</xdr:rowOff>
    </xdr:from>
    <xdr:ext cx="716280" cy="190500"/>
    <xdr:sp macro="" textlink="">
      <xdr:nvSpPr>
        <xdr:cNvPr id="30" name="TextBox 29"/>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a:t>
          </a:r>
          <a:endParaRPr lang="en-US" sz="1600" b="1">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1352550</xdr:colOff>
      <xdr:row>52</xdr:row>
      <xdr:rowOff>40482</xdr:rowOff>
    </xdr:from>
    <xdr:to>
      <xdr:col>7</xdr:col>
      <xdr:colOff>622300</xdr:colOff>
      <xdr:row>52</xdr:row>
      <xdr:rowOff>178594</xdr:rowOff>
    </xdr:to>
    <xdr:sp macro="" textlink="" fLocksText="0">
      <xdr:nvSpPr>
        <xdr:cNvPr id="2" name="TextBox 1"/>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1352550</xdr:colOff>
      <xdr:row>52</xdr:row>
      <xdr:rowOff>218281</xdr:rowOff>
    </xdr:from>
    <xdr:to>
      <xdr:col>7</xdr:col>
      <xdr:colOff>622300</xdr:colOff>
      <xdr:row>53</xdr:row>
      <xdr:rowOff>99218</xdr:rowOff>
    </xdr:to>
    <xdr:sp macro="" textlink="" fLocksText="0">
      <xdr:nvSpPr>
        <xdr:cNvPr id="3" name="TextBox 2"/>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701675</xdr:colOff>
      <xdr:row>51</xdr:row>
      <xdr:rowOff>63499</xdr:rowOff>
    </xdr:from>
    <xdr:to>
      <xdr:col>6</xdr:col>
      <xdr:colOff>1206499</xdr:colOff>
      <xdr:row>51</xdr:row>
      <xdr:rowOff>235744</xdr:rowOff>
    </xdr:to>
    <xdr:sp macro="" textlink="" fLocksText="0">
      <xdr:nvSpPr>
        <xdr:cNvPr id="5" name="TextBox 4"/>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c.texas.gov/industry/water/reports/Default.aspx"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puc.texas.gov/industry/water/reports/Default.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P49"/>
  <sheetViews>
    <sheetView showGridLines="0" tabSelected="1" view="pageLayout" zoomScaleNormal="100" workbookViewId="0">
      <selection activeCell="G16" sqref="G16:L16"/>
    </sheetView>
  </sheetViews>
  <sheetFormatPr defaultColWidth="0" defaultRowHeight="15" x14ac:dyDescent="0.25"/>
  <cols>
    <col min="1" max="1" width="6" style="8" customWidth="1"/>
    <col min="2" max="2" width="4.85546875" style="8" customWidth="1"/>
    <col min="3" max="3" width="13.140625" style="8" customWidth="1"/>
    <col min="4" max="4" width="8" style="8" customWidth="1"/>
    <col min="5" max="6" width="9" style="8" customWidth="1"/>
    <col min="7" max="7" width="10.140625" style="8" customWidth="1"/>
    <col min="8" max="8" width="6.85546875" style="8" customWidth="1"/>
    <col min="9" max="9" width="7.7109375" style="8" customWidth="1"/>
    <col min="10" max="11" width="8.42578125" style="8" customWidth="1"/>
    <col min="12" max="12" width="10.140625" style="8" customWidth="1"/>
    <col min="13" max="13" width="7" style="8" customWidth="1"/>
    <col min="14" max="14" width="7.42578125" style="8" customWidth="1"/>
    <col min="15" max="15" width="3.28515625" style="8" customWidth="1"/>
    <col min="16" max="20" width="9.28515625" style="8" customWidth="1"/>
    <col min="21" max="16384" width="0" style="8" hidden="1"/>
  </cols>
  <sheetData>
    <row r="1" spans="1:16" s="11" customFormat="1" ht="25.5" customHeight="1" x14ac:dyDescent="0.3">
      <c r="B1" s="12" t="s">
        <v>25</v>
      </c>
      <c r="D1" s="13"/>
      <c r="F1" s="139" t="s">
        <v>62</v>
      </c>
      <c r="G1" s="139"/>
      <c r="H1" s="139"/>
      <c r="I1" s="139"/>
      <c r="J1" s="139"/>
      <c r="K1" s="139"/>
      <c r="L1" s="139"/>
      <c r="M1" s="139"/>
      <c r="P1" s="14"/>
    </row>
    <row r="2" spans="1:16" s="11" customFormat="1" ht="25.5" customHeight="1" x14ac:dyDescent="0.3">
      <c r="B2" s="12" t="s">
        <v>5</v>
      </c>
      <c r="D2" s="13"/>
      <c r="F2" s="32" t="s">
        <v>1</v>
      </c>
      <c r="G2" s="61">
        <v>12730</v>
      </c>
      <c r="H2" s="3" t="s">
        <v>17</v>
      </c>
      <c r="I2" s="33" t="s">
        <v>15</v>
      </c>
      <c r="J2" s="4"/>
      <c r="K2" s="119"/>
      <c r="L2" s="119"/>
      <c r="M2" s="1" t="s">
        <v>17</v>
      </c>
    </row>
    <row r="3" spans="1:16" s="11" customFormat="1" ht="5.25" customHeight="1" x14ac:dyDescent="0.3">
      <c r="A3" s="13"/>
      <c r="B3" s="13"/>
      <c r="C3" s="13"/>
      <c r="D3" s="13"/>
      <c r="E3" s="13"/>
      <c r="F3" s="1"/>
      <c r="G3" s="1"/>
      <c r="H3" s="2"/>
      <c r="I3" s="2"/>
      <c r="J3" s="2"/>
      <c r="K3" s="2"/>
      <c r="L3" s="2"/>
      <c r="M3" s="1"/>
    </row>
    <row r="6" spans="1:16" x14ac:dyDescent="0.25">
      <c r="P6" s="7"/>
    </row>
    <row r="11" spans="1:16" s="10" customFormat="1" ht="33.75" customHeight="1" x14ac:dyDescent="0.25">
      <c r="B11" s="138" t="s">
        <v>52</v>
      </c>
      <c r="C11" s="138"/>
      <c r="D11" s="138"/>
      <c r="E11" s="138"/>
      <c r="F11" s="138"/>
      <c r="G11" s="138"/>
      <c r="H11" s="138"/>
      <c r="I11" s="138"/>
      <c r="J11" s="138"/>
      <c r="K11" s="138"/>
      <c r="L11" s="138"/>
      <c r="M11" s="138"/>
    </row>
    <row r="12" spans="1:16" s="10" customFormat="1" ht="15.75" x14ac:dyDescent="0.25">
      <c r="B12" s="142" t="s">
        <v>63</v>
      </c>
      <c r="C12" s="142"/>
      <c r="D12" s="142"/>
      <c r="E12" s="142"/>
      <c r="F12" s="142"/>
      <c r="G12" s="142"/>
      <c r="H12" s="142"/>
      <c r="I12" s="142"/>
      <c r="J12" s="142"/>
      <c r="K12" s="142"/>
      <c r="L12" s="142"/>
      <c r="M12" s="142"/>
      <c r="N12" s="9"/>
    </row>
    <row r="13" spans="1:16" s="10" customFormat="1" ht="15.75" x14ac:dyDescent="0.25">
      <c r="B13" s="143"/>
      <c r="C13" s="143"/>
      <c r="D13" s="143"/>
      <c r="E13" s="143"/>
      <c r="F13" s="143"/>
      <c r="G13" s="143"/>
      <c r="H13" s="143"/>
      <c r="I13" s="143"/>
      <c r="J13" s="143"/>
      <c r="K13" s="143"/>
      <c r="L13" s="143"/>
      <c r="M13" s="143"/>
      <c r="N13" s="9"/>
    </row>
    <row r="14" spans="1:16" s="10" customFormat="1" ht="15.75" x14ac:dyDescent="0.25">
      <c r="B14" s="143"/>
      <c r="C14" s="143"/>
      <c r="D14" s="143"/>
      <c r="E14" s="143"/>
      <c r="F14" s="143"/>
      <c r="G14" s="143"/>
      <c r="H14" s="143"/>
      <c r="I14" s="143"/>
      <c r="J14" s="143"/>
      <c r="K14" s="143"/>
      <c r="L14" s="143"/>
      <c r="M14" s="143"/>
      <c r="N14" s="9"/>
    </row>
    <row r="15" spans="1:16" ht="6" customHeight="1" x14ac:dyDescent="0.25"/>
    <row r="16" spans="1:16" s="15" customFormat="1" ht="18" customHeight="1" x14ac:dyDescent="0.25">
      <c r="A16" s="16"/>
      <c r="B16" s="16"/>
      <c r="C16" s="16"/>
      <c r="D16" s="16"/>
      <c r="E16" s="16"/>
      <c r="F16" s="17" t="s">
        <v>53</v>
      </c>
      <c r="G16" s="140">
        <v>43221</v>
      </c>
      <c r="H16" s="140"/>
      <c r="I16" s="140"/>
      <c r="J16" s="140"/>
      <c r="K16" s="140"/>
      <c r="L16" s="140"/>
      <c r="M16" s="16"/>
    </row>
    <row r="17" spans="1:16" x14ac:dyDescent="0.25">
      <c r="G17" s="112" t="s">
        <v>41</v>
      </c>
      <c r="H17" s="112"/>
      <c r="I17" s="112"/>
      <c r="J17" s="112"/>
      <c r="K17" s="112"/>
      <c r="L17" s="112"/>
    </row>
    <row r="18" spans="1:16" ht="9" customHeight="1" x14ac:dyDescent="0.25">
      <c r="G18" s="18"/>
    </row>
    <row r="22" spans="1:16" ht="6" customHeight="1" x14ac:dyDescent="0.25"/>
    <row r="23" spans="1:16" s="15" customFormat="1" ht="18" customHeight="1" x14ac:dyDescent="0.25">
      <c r="B23" s="19"/>
      <c r="C23" s="60" t="s">
        <v>0</v>
      </c>
      <c r="D23" s="113" t="s">
        <v>64</v>
      </c>
      <c r="E23" s="113"/>
      <c r="F23" s="113"/>
      <c r="G23" s="113"/>
      <c r="H23" s="20"/>
      <c r="I23" s="20"/>
      <c r="J23" s="20"/>
      <c r="K23" s="20"/>
      <c r="L23" s="20"/>
      <c r="P23" s="21"/>
    </row>
    <row r="24" spans="1:16" s="15" customFormat="1" ht="18" customHeight="1" x14ac:dyDescent="0.25">
      <c r="B24" s="19"/>
      <c r="C24" s="60" t="s">
        <v>2</v>
      </c>
      <c r="D24" s="114" t="s">
        <v>65</v>
      </c>
      <c r="E24" s="114"/>
      <c r="F24" s="114"/>
      <c r="G24" s="19"/>
      <c r="H24" s="19"/>
      <c r="I24" s="19" t="s">
        <v>17</v>
      </c>
      <c r="J24" s="115" t="s">
        <v>17</v>
      </c>
      <c r="K24" s="115"/>
      <c r="L24" s="115"/>
      <c r="M24" s="115"/>
      <c r="P24" s="21"/>
    </row>
    <row r="25" spans="1:16" s="15" customFormat="1" ht="18" customHeight="1" x14ac:dyDescent="0.25">
      <c r="C25" s="60" t="s">
        <v>3</v>
      </c>
      <c r="D25" s="114" t="s">
        <v>66</v>
      </c>
      <c r="E25" s="114"/>
      <c r="F25" s="114"/>
    </row>
    <row r="26" spans="1:16" s="15" customFormat="1" ht="18" customHeight="1" x14ac:dyDescent="0.25">
      <c r="C26" s="23" t="s">
        <v>14</v>
      </c>
      <c r="D26" s="121" t="s">
        <v>67</v>
      </c>
      <c r="E26" s="122"/>
      <c r="I26" s="22"/>
      <c r="J26" s="22"/>
      <c r="K26" s="22"/>
      <c r="O26" s="21"/>
    </row>
    <row r="27" spans="1:16" s="15" customFormat="1" ht="9.75" customHeight="1" x14ac:dyDescent="0.25"/>
    <row r="28" spans="1:16" s="15" customFormat="1" ht="18" customHeight="1" x14ac:dyDescent="0.25">
      <c r="A28" s="16"/>
      <c r="B28" s="16"/>
      <c r="C28" s="16"/>
      <c r="D28" s="16"/>
      <c r="E28" s="23" t="s">
        <v>6</v>
      </c>
      <c r="H28" s="141">
        <v>3.5000000000000003E-2</v>
      </c>
      <c r="I28" s="141"/>
    </row>
    <row r="29" spans="1:16" s="15" customFormat="1" ht="18" customHeight="1" x14ac:dyDescent="0.25">
      <c r="E29" s="15" t="s">
        <v>23</v>
      </c>
      <c r="H29" s="125">
        <v>43191</v>
      </c>
      <c r="I29" s="125"/>
      <c r="J29" s="24"/>
      <c r="K29" s="24"/>
      <c r="L29" s="24"/>
    </row>
    <row r="30" spans="1:16" s="15" customFormat="1" ht="18" customHeight="1" x14ac:dyDescent="0.25">
      <c r="E30" s="15" t="s">
        <v>24</v>
      </c>
      <c r="H30" s="125" t="s">
        <v>68</v>
      </c>
      <c r="I30" s="125"/>
      <c r="J30" s="16"/>
      <c r="K30" s="16"/>
      <c r="L30" s="16"/>
    </row>
    <row r="31" spans="1:16" s="15" customFormat="1" ht="6" customHeight="1" x14ac:dyDescent="0.25"/>
    <row r="32" spans="1:16" ht="27.75" customHeight="1" x14ac:dyDescent="0.35">
      <c r="C32" s="123" t="s">
        <v>59</v>
      </c>
      <c r="D32" s="123"/>
      <c r="E32" s="123"/>
      <c r="F32" s="123"/>
      <c r="G32" s="123"/>
      <c r="H32" s="123"/>
      <c r="I32" s="123"/>
      <c r="J32" s="123"/>
      <c r="K32" s="123"/>
      <c r="L32" s="123"/>
    </row>
    <row r="33" spans="1:16" ht="18" customHeight="1" x14ac:dyDescent="0.25">
      <c r="C33" s="124" t="s">
        <v>26</v>
      </c>
      <c r="D33" s="124"/>
      <c r="E33" s="124"/>
      <c r="F33" s="124"/>
      <c r="G33" s="124"/>
      <c r="H33" s="124"/>
      <c r="I33" s="124"/>
      <c r="J33" s="124"/>
      <c r="K33" s="124"/>
      <c r="L33" s="124"/>
    </row>
    <row r="34" spans="1:16" s="6" customFormat="1" ht="24.75" customHeight="1" x14ac:dyDescent="0.3">
      <c r="B34" s="59"/>
      <c r="C34" s="102" t="s">
        <v>4</v>
      </c>
      <c r="D34" s="102"/>
      <c r="E34" s="102"/>
      <c r="F34" s="102"/>
      <c r="G34" s="102"/>
      <c r="H34" s="102"/>
      <c r="I34" s="102"/>
      <c r="J34" s="102"/>
      <c r="K34" s="102"/>
      <c r="L34" s="102"/>
      <c r="M34" s="59"/>
      <c r="N34" s="59"/>
    </row>
    <row r="35" spans="1:16" s="11" customFormat="1" ht="18" customHeight="1" x14ac:dyDescent="0.3">
      <c r="A35" s="2"/>
      <c r="B35" s="2"/>
      <c r="C35" s="103" t="s">
        <v>45</v>
      </c>
      <c r="D35" s="104"/>
      <c r="E35" s="104"/>
      <c r="F35" s="104"/>
      <c r="G35" s="105"/>
      <c r="H35" s="118" t="s">
        <v>46</v>
      </c>
      <c r="I35" s="119"/>
      <c r="J35" s="119"/>
      <c r="K35" s="119"/>
      <c r="L35" s="120"/>
      <c r="M35" s="25"/>
      <c r="N35" s="2"/>
      <c r="O35" s="2"/>
    </row>
    <row r="36" spans="1:16" s="11" customFormat="1" ht="18" customHeight="1" thickBot="1" x14ac:dyDescent="0.35">
      <c r="A36" s="2"/>
      <c r="B36" s="2"/>
      <c r="C36" s="107" t="s">
        <v>8</v>
      </c>
      <c r="D36" s="108"/>
      <c r="E36" s="109">
        <v>30.74</v>
      </c>
      <c r="F36" s="109"/>
      <c r="G36" s="26" t="s">
        <v>7</v>
      </c>
      <c r="H36" s="107" t="s">
        <v>8</v>
      </c>
      <c r="I36" s="108"/>
      <c r="J36" s="109">
        <v>31.82</v>
      </c>
      <c r="K36" s="109"/>
      <c r="L36" s="27" t="s">
        <v>7</v>
      </c>
      <c r="M36" s="28"/>
      <c r="N36" s="2"/>
      <c r="O36" s="2"/>
    </row>
    <row r="37" spans="1:16" s="11" customFormat="1" ht="18" customHeight="1" thickTop="1" thickBot="1" x14ac:dyDescent="0.35">
      <c r="A37" s="2"/>
      <c r="B37" s="2"/>
      <c r="C37" s="110" t="s">
        <v>9</v>
      </c>
      <c r="D37" s="111"/>
      <c r="E37" s="106">
        <v>49.29</v>
      </c>
      <c r="F37" s="106"/>
      <c r="G37" s="27" t="s">
        <v>7</v>
      </c>
      <c r="H37" s="110" t="s">
        <v>9</v>
      </c>
      <c r="I37" s="111"/>
      <c r="J37" s="106">
        <v>51.02</v>
      </c>
      <c r="K37" s="106"/>
      <c r="L37" s="27" t="s">
        <v>7</v>
      </c>
      <c r="M37" s="28"/>
      <c r="N37" s="2"/>
      <c r="O37" s="2"/>
    </row>
    <row r="38" spans="1:16" s="11" customFormat="1" ht="18" customHeight="1" thickTop="1" thickBot="1" x14ac:dyDescent="0.35">
      <c r="A38" s="2"/>
      <c r="B38" s="2"/>
      <c r="C38" s="116" t="s">
        <v>10</v>
      </c>
      <c r="D38" s="117"/>
      <c r="E38" s="106">
        <v>123.49</v>
      </c>
      <c r="F38" s="106"/>
      <c r="G38" s="29" t="s">
        <v>7</v>
      </c>
      <c r="H38" s="116" t="s">
        <v>10</v>
      </c>
      <c r="I38" s="117"/>
      <c r="J38" s="106">
        <v>127.82</v>
      </c>
      <c r="K38" s="106"/>
      <c r="L38" s="29" t="s">
        <v>7</v>
      </c>
      <c r="M38" s="28"/>
      <c r="N38" s="2"/>
      <c r="O38" s="2"/>
    </row>
    <row r="39" spans="1:16" s="6" customFormat="1" ht="34.5" customHeight="1" thickTop="1" x14ac:dyDescent="0.3">
      <c r="B39" s="59"/>
      <c r="C39" s="102" t="s">
        <v>22</v>
      </c>
      <c r="D39" s="102"/>
      <c r="E39" s="102"/>
      <c r="F39" s="102"/>
      <c r="G39" s="102"/>
      <c r="H39" s="102"/>
      <c r="I39" s="102"/>
      <c r="J39" s="102"/>
      <c r="K39" s="102"/>
      <c r="L39" s="102"/>
      <c r="M39" s="59"/>
      <c r="N39" s="59"/>
    </row>
    <row r="40" spans="1:16" s="11" customFormat="1" ht="18" customHeight="1" x14ac:dyDescent="0.3">
      <c r="A40" s="2"/>
      <c r="B40" s="2"/>
      <c r="C40" s="127" t="s">
        <v>45</v>
      </c>
      <c r="D40" s="128"/>
      <c r="E40" s="128"/>
      <c r="F40" s="128"/>
      <c r="G40" s="129"/>
      <c r="H40" s="118" t="s">
        <v>46</v>
      </c>
      <c r="I40" s="119"/>
      <c r="J40" s="119"/>
      <c r="K40" s="119"/>
      <c r="L40" s="120"/>
      <c r="M40" s="25"/>
      <c r="N40" s="2"/>
      <c r="O40" s="2"/>
    </row>
    <row r="41" spans="1:16" s="11" customFormat="1" ht="18" customHeight="1" thickBot="1" x14ac:dyDescent="0.35">
      <c r="A41" s="2"/>
      <c r="B41" s="2"/>
      <c r="C41" s="107" t="s">
        <v>8</v>
      </c>
      <c r="D41" s="108"/>
      <c r="E41" s="109"/>
      <c r="F41" s="109"/>
      <c r="G41" s="26" t="s">
        <v>7</v>
      </c>
      <c r="H41" s="131" t="s">
        <v>8</v>
      </c>
      <c r="I41" s="132"/>
      <c r="J41" s="109"/>
      <c r="K41" s="109"/>
      <c r="L41" s="27" t="s">
        <v>7</v>
      </c>
      <c r="M41" s="28"/>
      <c r="N41" s="2"/>
      <c r="O41" s="2"/>
    </row>
    <row r="42" spans="1:16" s="11" customFormat="1" ht="18" customHeight="1" thickTop="1" thickBot="1" x14ac:dyDescent="0.35">
      <c r="A42" s="2"/>
      <c r="B42" s="2"/>
      <c r="C42" s="116" t="s">
        <v>9</v>
      </c>
      <c r="D42" s="117"/>
      <c r="E42" s="106"/>
      <c r="F42" s="106"/>
      <c r="G42" s="29" t="s">
        <v>7</v>
      </c>
      <c r="H42" s="116" t="s">
        <v>9</v>
      </c>
      <c r="I42" s="117"/>
      <c r="J42" s="106"/>
      <c r="K42" s="106"/>
      <c r="L42" s="29" t="s">
        <v>7</v>
      </c>
      <c r="M42" s="28"/>
      <c r="N42" s="2"/>
      <c r="O42" s="2"/>
    </row>
    <row r="43" spans="1:16" s="11" customFormat="1" ht="6.75" customHeight="1" thickTop="1" x14ac:dyDescent="0.3">
      <c r="A43" s="2"/>
      <c r="B43" s="2"/>
      <c r="C43" s="62"/>
      <c r="D43" s="62"/>
      <c r="E43" s="65"/>
      <c r="F43" s="65"/>
      <c r="G43" s="38"/>
      <c r="H43" s="62"/>
      <c r="I43" s="62"/>
      <c r="J43" s="65"/>
      <c r="K43" s="65"/>
      <c r="L43" s="38"/>
      <c r="M43" s="37"/>
      <c r="N43" s="2"/>
      <c r="O43" s="2"/>
    </row>
    <row r="44" spans="1:16" s="70" customFormat="1" ht="36.75" customHeight="1" x14ac:dyDescent="0.25">
      <c r="A44" s="68" t="s">
        <v>17</v>
      </c>
      <c r="B44" s="134" t="s">
        <v>60</v>
      </c>
      <c r="C44" s="135"/>
      <c r="D44" s="135"/>
      <c r="E44" s="135"/>
      <c r="F44" s="135"/>
      <c r="G44" s="135"/>
      <c r="H44" s="135"/>
      <c r="I44" s="135"/>
      <c r="J44" s="135"/>
      <c r="K44" s="135"/>
      <c r="L44" s="135"/>
      <c r="M44" s="135"/>
      <c r="N44" s="67"/>
    </row>
    <row r="45" spans="1:16" s="5" customFormat="1" ht="14.25" customHeight="1" x14ac:dyDescent="0.25">
      <c r="B45" s="136" t="s">
        <v>57</v>
      </c>
      <c r="C45" s="137"/>
      <c r="D45" s="137"/>
      <c r="E45" s="137"/>
      <c r="F45" s="137"/>
      <c r="G45" s="137"/>
      <c r="H45" s="137"/>
      <c r="I45" s="137"/>
      <c r="J45" s="137"/>
      <c r="K45" s="137"/>
      <c r="L45" s="137"/>
      <c r="M45" s="137"/>
    </row>
    <row r="46" spans="1:16" s="70" customFormat="1" ht="24.75" customHeight="1" x14ac:dyDescent="0.25">
      <c r="A46" s="68" t="s">
        <v>17</v>
      </c>
      <c r="B46" s="130" t="s">
        <v>61</v>
      </c>
      <c r="C46" s="130"/>
      <c r="D46" s="130"/>
      <c r="E46" s="130"/>
      <c r="F46" s="130"/>
      <c r="G46" s="130"/>
      <c r="H46" s="130"/>
      <c r="I46" s="130"/>
      <c r="J46" s="130"/>
      <c r="K46" s="130"/>
      <c r="L46" s="130"/>
      <c r="M46" s="130"/>
      <c r="N46" s="69"/>
    </row>
    <row r="47" spans="1:16" s="70" customFormat="1" ht="32.25" customHeight="1" x14ac:dyDescent="0.25">
      <c r="A47" s="68"/>
      <c r="B47" s="133" t="s">
        <v>17</v>
      </c>
      <c r="C47" s="133"/>
      <c r="D47" s="133"/>
      <c r="E47" s="133"/>
      <c r="F47" s="133"/>
      <c r="G47" s="133"/>
      <c r="H47" s="133"/>
      <c r="I47" s="133"/>
      <c r="J47" s="133"/>
      <c r="K47" s="133"/>
      <c r="L47" s="133"/>
      <c r="M47" s="133"/>
      <c r="N47" s="75"/>
      <c r="O47" s="75"/>
      <c r="P47" s="75"/>
    </row>
    <row r="48" spans="1:16" s="70" customFormat="1" ht="18.75" x14ac:dyDescent="0.25">
      <c r="A48" s="68"/>
      <c r="B48" s="75"/>
      <c r="C48" s="75"/>
      <c r="D48" s="75"/>
      <c r="E48" s="75"/>
      <c r="F48" s="75"/>
      <c r="G48" s="75"/>
      <c r="H48" s="75"/>
      <c r="I48" s="75"/>
      <c r="J48" s="75"/>
      <c r="K48" s="75"/>
      <c r="L48" s="75"/>
      <c r="M48" s="75"/>
      <c r="N48" s="75"/>
      <c r="O48" s="75"/>
      <c r="P48" s="75"/>
    </row>
    <row r="49" spans="7:14" ht="12.95" customHeight="1" x14ac:dyDescent="0.25">
      <c r="G49" s="66" t="s">
        <v>28</v>
      </c>
      <c r="L49" s="93" t="s">
        <v>54</v>
      </c>
      <c r="M49" s="126" t="s">
        <v>17</v>
      </c>
      <c r="N49" s="126"/>
    </row>
  </sheetData>
  <sheetProtection formatRows="0" insertRows="0"/>
  <customSheetViews>
    <customSheetView guid="{5127F3A8-2766-40D8-A603-B7AD7E97B102}">
      <selection activeCell="E15" sqref="E15"/>
      <pageMargins left="0.7" right="0.7" top="0.75" bottom="0.75" header="0.3" footer="0.3"/>
    </customSheetView>
    <customSheetView guid="{731848E8-9EFD-4F9C-A87F-46BCFEEC23D2}">
      <selection activeCell="E15" sqref="E15"/>
      <pageMargins left="0.7" right="0.7" top="0.75" bottom="0.75" header="0.3" footer="0.3"/>
    </customSheetView>
  </customSheetViews>
  <mergeCells count="49">
    <mergeCell ref="B11:M11"/>
    <mergeCell ref="F1:M1"/>
    <mergeCell ref="H36:I36"/>
    <mergeCell ref="J38:K38"/>
    <mergeCell ref="K2:L2"/>
    <mergeCell ref="G16:L16"/>
    <mergeCell ref="H28:I28"/>
    <mergeCell ref="H37:I37"/>
    <mergeCell ref="H38:I38"/>
    <mergeCell ref="E36:F36"/>
    <mergeCell ref="E37:F37"/>
    <mergeCell ref="E38:F38"/>
    <mergeCell ref="B12:M12"/>
    <mergeCell ref="B13:M13"/>
    <mergeCell ref="H29:I29"/>
    <mergeCell ref="B14:M14"/>
    <mergeCell ref="M49:N49"/>
    <mergeCell ref="H40:L40"/>
    <mergeCell ref="C40:G40"/>
    <mergeCell ref="E41:F41"/>
    <mergeCell ref="E42:F42"/>
    <mergeCell ref="C41:D41"/>
    <mergeCell ref="C42:D42"/>
    <mergeCell ref="H42:I42"/>
    <mergeCell ref="J41:K41"/>
    <mergeCell ref="J42:K42"/>
    <mergeCell ref="B46:M46"/>
    <mergeCell ref="H41:I41"/>
    <mergeCell ref="B47:M47"/>
    <mergeCell ref="B44:M44"/>
    <mergeCell ref="B45:M45"/>
    <mergeCell ref="G17:L17"/>
    <mergeCell ref="D23:G23"/>
    <mergeCell ref="D25:F25"/>
    <mergeCell ref="J24:M24"/>
    <mergeCell ref="C38:D38"/>
    <mergeCell ref="D24:F24"/>
    <mergeCell ref="H35:L35"/>
    <mergeCell ref="D26:E26"/>
    <mergeCell ref="C32:L32"/>
    <mergeCell ref="C33:L33"/>
    <mergeCell ref="C34:L34"/>
    <mergeCell ref="H30:I30"/>
    <mergeCell ref="C39:L39"/>
    <mergeCell ref="C35:G35"/>
    <mergeCell ref="J37:K37"/>
    <mergeCell ref="C36:D36"/>
    <mergeCell ref="J36:K36"/>
    <mergeCell ref="C37:D37"/>
  </mergeCells>
  <hyperlinks>
    <hyperlink ref="B45" r:id="rId1"/>
  </hyperlinks>
  <pageMargins left="0.7" right="0.45" top="1.45" bottom="0.25" header="0.55000000000000004" footer="0.3"/>
  <pageSetup scale="72" orientation="portrait" r:id="rId2"/>
  <headerFooter>
    <oddHeader>&amp;C&amp;"Times New Roman,Bold"&amp;20NOTICE OF APPROVED 
UTILITY PRICE RATE ADJUSTMENT</oddHead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Q79"/>
  <sheetViews>
    <sheetView showGridLines="0" view="pageLayout" zoomScale="80" zoomScaleNormal="100" zoomScaleSheetLayoutView="80" zoomScalePageLayoutView="80" workbookViewId="0">
      <selection activeCell="E51" sqref="E51"/>
    </sheetView>
  </sheetViews>
  <sheetFormatPr defaultColWidth="0" defaultRowHeight="15" x14ac:dyDescent="0.25"/>
  <cols>
    <col min="1" max="1" width="6.42578125" style="8" customWidth="1"/>
    <col min="2" max="2" width="10.42578125" style="8" customWidth="1"/>
    <col min="3" max="3" width="4.42578125" style="8" customWidth="1"/>
    <col min="4" max="4" width="10.42578125" style="8" customWidth="1"/>
    <col min="5" max="5" width="17" style="8" customWidth="1"/>
    <col min="6" max="6" width="23.42578125" style="8" customWidth="1"/>
    <col min="7" max="8" width="20.85546875" style="8" customWidth="1"/>
    <col min="9" max="9" width="10.42578125" style="8" customWidth="1"/>
    <col min="10" max="10" width="4.5703125" style="8" customWidth="1"/>
    <col min="11" max="11" width="10.42578125" style="8" customWidth="1"/>
    <col min="12" max="12" width="15.42578125" style="8" customWidth="1"/>
    <col min="13" max="13" width="12" style="8" customWidth="1"/>
    <col min="14" max="14" width="8.42578125" style="8" customWidth="1"/>
    <col min="15" max="15" width="3.28515625" style="8" customWidth="1"/>
    <col min="16" max="20" width="9.28515625" style="8" customWidth="1"/>
    <col min="21" max="16384" width="0" style="8" hidden="1"/>
  </cols>
  <sheetData>
    <row r="1" spans="1:14" s="11" customFormat="1" ht="26.25" customHeight="1" x14ac:dyDescent="0.3">
      <c r="A1" s="12" t="s">
        <v>25</v>
      </c>
      <c r="C1" s="13"/>
      <c r="D1" s="63" t="s">
        <v>62</v>
      </c>
      <c r="E1" s="63"/>
      <c r="F1" s="63"/>
      <c r="G1" s="63"/>
      <c r="H1" s="63"/>
      <c r="I1" s="40"/>
      <c r="K1" s="14"/>
    </row>
    <row r="2" spans="1:14" s="11" customFormat="1" ht="26.25" customHeight="1" x14ac:dyDescent="0.3">
      <c r="A2" s="12" t="s">
        <v>5</v>
      </c>
      <c r="C2" s="13"/>
      <c r="D2" s="13"/>
      <c r="E2" s="53" t="s">
        <v>1</v>
      </c>
      <c r="F2" s="61">
        <v>12730</v>
      </c>
      <c r="G2" s="53" t="s">
        <v>15</v>
      </c>
      <c r="H2" s="61"/>
    </row>
    <row r="3" spans="1:14" s="11" customFormat="1" ht="14.25" customHeight="1" x14ac:dyDescent="0.3">
      <c r="B3" s="12"/>
      <c r="D3" s="13"/>
      <c r="F3" s="1"/>
      <c r="G3" s="1"/>
      <c r="H3" s="31"/>
      <c r="I3" s="1"/>
      <c r="J3" s="2"/>
      <c r="K3" s="2"/>
      <c r="L3" s="31"/>
      <c r="M3" s="31"/>
      <c r="N3" s="1"/>
    </row>
    <row r="4" spans="1:14" ht="22.5" x14ac:dyDescent="0.3">
      <c r="A4" s="173" t="s">
        <v>27</v>
      </c>
      <c r="B4" s="173"/>
      <c r="C4" s="173"/>
      <c r="D4" s="173"/>
      <c r="E4" s="173"/>
      <c r="F4" s="173"/>
      <c r="G4" s="173"/>
      <c r="H4" s="173"/>
      <c r="I4" s="54"/>
      <c r="J4" s="54"/>
      <c r="K4" s="54"/>
      <c r="L4" s="54"/>
    </row>
    <row r="5" spans="1:14" s="10" customFormat="1" ht="5.0999999999999996" customHeight="1" x14ac:dyDescent="0.25"/>
    <row r="6" spans="1:14" s="55" customFormat="1" ht="20.25" customHeight="1" x14ac:dyDescent="0.3">
      <c r="B6" s="41"/>
      <c r="C6" s="57"/>
      <c r="D6" s="151" t="s">
        <v>55</v>
      </c>
      <c r="E6" s="152"/>
      <c r="F6" s="152"/>
      <c r="G6" s="153"/>
    </row>
    <row r="7" spans="1:14" s="56" customFormat="1" ht="16.5" customHeight="1" x14ac:dyDescent="0.25">
      <c r="C7" s="58"/>
      <c r="D7" s="147" t="s">
        <v>21</v>
      </c>
      <c r="E7" s="148"/>
      <c r="F7" s="174" t="s">
        <v>51</v>
      </c>
      <c r="G7" s="174" t="s">
        <v>50</v>
      </c>
    </row>
    <row r="8" spans="1:14" s="56" customFormat="1" ht="37.5" customHeight="1" x14ac:dyDescent="0.25">
      <c r="D8" s="149"/>
      <c r="E8" s="150"/>
      <c r="F8" s="175"/>
      <c r="G8" s="175"/>
    </row>
    <row r="9" spans="1:14" s="80" customFormat="1" ht="20.25" customHeight="1" x14ac:dyDescent="0.25">
      <c r="D9" s="145" t="s">
        <v>16</v>
      </c>
      <c r="E9" s="146"/>
      <c r="F9" s="42">
        <v>12.19</v>
      </c>
      <c r="G9" s="42">
        <v>12.62</v>
      </c>
    </row>
    <row r="10" spans="1:14" s="80" customFormat="1" ht="20.25" hidden="1" customHeight="1" x14ac:dyDescent="0.25">
      <c r="D10" s="145" t="s">
        <v>29</v>
      </c>
      <c r="E10" s="146"/>
      <c r="F10" s="42" t="e">
        <f>#REF!</f>
        <v>#REF!</v>
      </c>
      <c r="G10" s="42" t="e">
        <f>#REF!</f>
        <v>#REF!</v>
      </c>
    </row>
    <row r="11" spans="1:14" s="80" customFormat="1" ht="20.25" hidden="1" customHeight="1" x14ac:dyDescent="0.25">
      <c r="D11" s="145" t="s">
        <v>11</v>
      </c>
      <c r="E11" s="146"/>
      <c r="F11" s="42" t="e">
        <f>#REF!</f>
        <v>#REF!</v>
      </c>
      <c r="G11" s="42" t="e">
        <f>#REF!</f>
        <v>#REF!</v>
      </c>
    </row>
    <row r="12" spans="1:14" s="80" customFormat="1" ht="20.25" hidden="1" customHeight="1" x14ac:dyDescent="0.25">
      <c r="D12" s="145" t="s">
        <v>12</v>
      </c>
      <c r="E12" s="146"/>
      <c r="F12" s="42" t="e">
        <f>#REF!</f>
        <v>#REF!</v>
      </c>
      <c r="G12" s="42" t="e">
        <f>#REF!</f>
        <v>#REF!</v>
      </c>
    </row>
    <row r="13" spans="1:14" s="80" customFormat="1" ht="21.75" hidden="1" customHeight="1" x14ac:dyDescent="0.25">
      <c r="D13" s="145" t="s">
        <v>30</v>
      </c>
      <c r="E13" s="146"/>
      <c r="F13" s="42" t="e">
        <f>#REF!</f>
        <v>#REF!</v>
      </c>
      <c r="G13" s="42" t="e">
        <f>#REF!</f>
        <v>#REF!</v>
      </c>
    </row>
    <row r="14" spans="1:14" s="80" customFormat="1" ht="21.75" hidden="1" customHeight="1" x14ac:dyDescent="0.25">
      <c r="D14" s="145" t="s">
        <v>31</v>
      </c>
      <c r="E14" s="146"/>
      <c r="F14" s="42" t="e">
        <f>#REF!</f>
        <v>#REF!</v>
      </c>
      <c r="G14" s="42" t="e">
        <f>#REF!</f>
        <v>#REF!</v>
      </c>
    </row>
    <row r="15" spans="1:14" s="80" customFormat="1" ht="21.75" hidden="1" customHeight="1" x14ac:dyDescent="0.25">
      <c r="D15" s="145" t="s">
        <v>32</v>
      </c>
      <c r="E15" s="146"/>
      <c r="F15" s="42" t="e">
        <f>#REF!</f>
        <v>#REF!</v>
      </c>
      <c r="G15" s="42" t="e">
        <f>#REF!</f>
        <v>#REF!</v>
      </c>
    </row>
    <row r="16" spans="1:14" s="80" customFormat="1" ht="21.75" hidden="1" customHeight="1" x14ac:dyDescent="0.25">
      <c r="D16" s="145" t="s">
        <v>33</v>
      </c>
      <c r="E16" s="146"/>
      <c r="F16" s="42" t="e">
        <f>#REF!</f>
        <v>#REF!</v>
      </c>
      <c r="G16" s="42" t="e">
        <f>#REF!</f>
        <v>#REF!</v>
      </c>
    </row>
    <row r="17" spans="1:10" s="80" customFormat="1" ht="21.75" hidden="1" customHeight="1" x14ac:dyDescent="0.25">
      <c r="D17" s="145" t="s">
        <v>43</v>
      </c>
      <c r="E17" s="146"/>
      <c r="F17" s="42" t="e">
        <f>#REF!</f>
        <v>#REF!</v>
      </c>
      <c r="G17" s="42" t="e">
        <f>#REF!</f>
        <v>#REF!</v>
      </c>
    </row>
    <row r="18" spans="1:10" s="80" customFormat="1" ht="21.75" hidden="1" customHeight="1" thickBot="1" x14ac:dyDescent="0.3">
      <c r="D18" s="145" t="s">
        <v>34</v>
      </c>
      <c r="E18" s="146"/>
      <c r="F18" s="42" t="e">
        <f>#REF!</f>
        <v>#REF!</v>
      </c>
      <c r="G18" s="42" t="e">
        <f>#REF!</f>
        <v>#REF!</v>
      </c>
    </row>
    <row r="19" spans="1:10" s="80" customFormat="1" ht="20.25" hidden="1" customHeight="1" thickBot="1" x14ac:dyDescent="0.3">
      <c r="D19" s="81" t="s">
        <v>13</v>
      </c>
      <c r="E19" s="44" t="e">
        <f>#REF!</f>
        <v>#REF!</v>
      </c>
      <c r="F19" s="42" t="e">
        <f>#REF!</f>
        <v>#REF!</v>
      </c>
      <c r="G19" s="42" t="e">
        <f>#REF!</f>
        <v>#REF!</v>
      </c>
    </row>
    <row r="20" spans="1:10" s="80" customFormat="1" ht="20.25" customHeight="1" x14ac:dyDescent="0.25">
      <c r="D20" s="95"/>
      <c r="E20" s="96"/>
      <c r="F20" s="43"/>
      <c r="G20" s="43"/>
    </row>
    <row r="21" spans="1:10" ht="5.0999999999999996" customHeight="1" x14ac:dyDescent="0.3">
      <c r="A21" s="64"/>
      <c r="B21" s="64"/>
      <c r="C21" s="64"/>
      <c r="D21" s="64"/>
      <c r="E21" s="64"/>
      <c r="F21" s="64"/>
      <c r="G21" s="64"/>
    </row>
    <row r="22" spans="1:10" s="6" customFormat="1" ht="21.75" customHeight="1" x14ac:dyDescent="0.3">
      <c r="D22" s="151" t="s">
        <v>56</v>
      </c>
      <c r="E22" s="152"/>
      <c r="F22" s="152"/>
      <c r="G22" s="153"/>
      <c r="H22" s="41"/>
    </row>
    <row r="23" spans="1:10" s="30" customFormat="1" ht="20.25" customHeight="1" x14ac:dyDescent="0.25">
      <c r="D23" s="154" t="s">
        <v>42</v>
      </c>
      <c r="E23" s="155"/>
      <c r="F23" s="155"/>
      <c r="G23" s="156"/>
      <c r="H23" s="48"/>
    </row>
    <row r="24" spans="1:10" s="30" customFormat="1" ht="38.25" customHeight="1" x14ac:dyDescent="0.25">
      <c r="D24" s="157" t="s">
        <v>44</v>
      </c>
      <c r="E24" s="158"/>
      <c r="F24" s="47" t="s">
        <v>35</v>
      </c>
      <c r="G24" s="46" t="s">
        <v>47</v>
      </c>
      <c r="H24" s="48"/>
    </row>
    <row r="25" spans="1:10" s="77" customFormat="1" ht="38.25" customHeight="1" x14ac:dyDescent="0.25">
      <c r="D25" s="159">
        <v>3.71</v>
      </c>
      <c r="E25" s="160"/>
      <c r="F25" s="78">
        <v>3.5000000000000003E-2</v>
      </c>
      <c r="G25" s="97">
        <v>3.84</v>
      </c>
      <c r="H25" s="79"/>
    </row>
    <row r="26" spans="1:10" s="77" customFormat="1" ht="38.25" customHeight="1" x14ac:dyDescent="0.25">
      <c r="D26" s="98"/>
      <c r="E26" s="99"/>
      <c r="F26" s="100"/>
      <c r="G26" s="101"/>
      <c r="H26" s="79"/>
    </row>
    <row r="27" spans="1:10" s="30" customFormat="1" ht="5.0999999999999996" customHeight="1" x14ac:dyDescent="0.25">
      <c r="B27" s="36"/>
      <c r="C27" s="36"/>
      <c r="D27" s="36"/>
      <c r="E27" s="36"/>
      <c r="F27" s="48"/>
      <c r="G27" s="48"/>
    </row>
    <row r="28" spans="1:10" s="11" customFormat="1" ht="28.5" customHeight="1" x14ac:dyDescent="0.3">
      <c r="A28" s="161" t="s">
        <v>38</v>
      </c>
      <c r="B28" s="162"/>
      <c r="C28" s="162"/>
      <c r="D28" s="162"/>
      <c r="E28" s="162"/>
      <c r="F28" s="162"/>
      <c r="G28" s="162"/>
      <c r="H28" s="163"/>
    </row>
    <row r="29" spans="1:10" s="39" customFormat="1" ht="62.25" customHeight="1" thickBot="1" x14ac:dyDescent="0.3">
      <c r="A29" s="161" t="s">
        <v>37</v>
      </c>
      <c r="B29" s="164"/>
      <c r="C29" s="165"/>
      <c r="D29" s="164"/>
      <c r="E29" s="166"/>
      <c r="F29" s="51" t="s">
        <v>48</v>
      </c>
      <c r="G29" s="52" t="s">
        <v>35</v>
      </c>
      <c r="H29" s="46" t="s">
        <v>49</v>
      </c>
    </row>
    <row r="30" spans="1:10" s="89" customFormat="1" ht="21.75" customHeight="1" thickBot="1" x14ac:dyDescent="0.3">
      <c r="A30" s="84" t="s">
        <v>19</v>
      </c>
      <c r="B30" s="85"/>
      <c r="C30" s="86" t="s">
        <v>18</v>
      </c>
      <c r="D30" s="85"/>
      <c r="E30" s="87" t="s">
        <v>36</v>
      </c>
      <c r="F30" s="88"/>
      <c r="G30" s="167">
        <v>3.5000000000000003E-2</v>
      </c>
      <c r="H30" s="82"/>
    </row>
    <row r="31" spans="1:10" s="89" customFormat="1" ht="21.75" customHeight="1" thickBot="1" x14ac:dyDescent="0.3">
      <c r="A31" s="90" t="s">
        <v>20</v>
      </c>
      <c r="B31" s="85"/>
      <c r="C31" s="91" t="s">
        <v>18</v>
      </c>
      <c r="D31" s="85"/>
      <c r="E31" s="87" t="s">
        <v>36</v>
      </c>
      <c r="F31" s="88"/>
      <c r="G31" s="168"/>
      <c r="H31" s="82"/>
      <c r="I31" s="83"/>
      <c r="J31" s="83"/>
    </row>
    <row r="32" spans="1:10" s="89" customFormat="1" ht="21.75" customHeight="1" thickBot="1" x14ac:dyDescent="0.3">
      <c r="A32" s="84" t="s">
        <v>19</v>
      </c>
      <c r="B32" s="85"/>
      <c r="C32" s="86" t="s">
        <v>18</v>
      </c>
      <c r="D32" s="85"/>
      <c r="E32" s="87" t="s">
        <v>36</v>
      </c>
      <c r="F32" s="88"/>
      <c r="G32" s="168"/>
      <c r="H32" s="82"/>
    </row>
    <row r="33" spans="1:17" s="89" customFormat="1" ht="21.75" customHeight="1" thickBot="1" x14ac:dyDescent="0.3">
      <c r="A33" s="90" t="s">
        <v>20</v>
      </c>
      <c r="B33" s="85"/>
      <c r="C33" s="91" t="s">
        <v>18</v>
      </c>
      <c r="D33" s="85"/>
      <c r="E33" s="87" t="s">
        <v>36</v>
      </c>
      <c r="F33" s="88"/>
      <c r="G33" s="168"/>
      <c r="H33" s="82"/>
      <c r="I33" s="83"/>
      <c r="J33" s="83"/>
    </row>
    <row r="34" spans="1:17" s="89" customFormat="1" ht="19.5" thickBot="1" x14ac:dyDescent="0.3">
      <c r="A34" s="170" t="s">
        <v>40</v>
      </c>
      <c r="B34" s="171"/>
      <c r="C34" s="172"/>
      <c r="D34" s="85"/>
      <c r="E34" s="92" t="s">
        <v>39</v>
      </c>
      <c r="F34" s="88"/>
      <c r="G34" s="169"/>
      <c r="H34" s="82">
        <f t="shared" ref="H34" si="0">ROUND(F34*(1+G34),2)</f>
        <v>0</v>
      </c>
      <c r="I34" s="83"/>
      <c r="J34" s="83"/>
    </row>
    <row r="35" spans="1:17" s="10" customFormat="1" ht="12" customHeight="1" x14ac:dyDescent="0.25">
      <c r="A35" s="34"/>
      <c r="B35" s="49"/>
      <c r="C35" s="45"/>
      <c r="D35" s="50"/>
      <c r="E35" s="35"/>
      <c r="F35" s="34"/>
      <c r="G35" s="34"/>
      <c r="H35" s="34"/>
      <c r="I35" s="45"/>
      <c r="J35" s="50"/>
      <c r="K35" s="35"/>
      <c r="L35" s="34"/>
      <c r="O35" s="9"/>
      <c r="P35" s="9"/>
      <c r="Q35" s="9"/>
    </row>
    <row r="36" spans="1:17" s="70" customFormat="1" ht="36.75" customHeight="1" x14ac:dyDescent="0.25">
      <c r="A36" s="130" t="s">
        <v>58</v>
      </c>
      <c r="B36" s="144"/>
      <c r="C36" s="144"/>
      <c r="D36" s="144"/>
      <c r="E36" s="144"/>
      <c r="F36" s="144"/>
      <c r="G36" s="144"/>
      <c r="H36" s="144"/>
      <c r="I36" s="69"/>
      <c r="J36" s="69"/>
      <c r="K36" s="69"/>
      <c r="L36" s="69"/>
      <c r="M36" s="69"/>
    </row>
    <row r="37" spans="1:17" s="5" customFormat="1" ht="14.25" customHeight="1" x14ac:dyDescent="0.25">
      <c r="A37" s="136" t="s">
        <v>57</v>
      </c>
      <c r="B37" s="137"/>
      <c r="C37" s="137"/>
      <c r="D37" s="137"/>
      <c r="E37" s="137"/>
      <c r="F37" s="137"/>
      <c r="G37" s="137"/>
      <c r="H37" s="137"/>
      <c r="I37" s="137"/>
      <c r="J37" s="137"/>
      <c r="K37" s="137"/>
      <c r="L37" s="137"/>
    </row>
    <row r="38" spans="1:17" s="5" customFormat="1" ht="14.25" customHeight="1" x14ac:dyDescent="0.25">
      <c r="A38" s="73"/>
      <c r="B38" s="74"/>
      <c r="C38" s="74"/>
      <c r="D38" s="74"/>
      <c r="E38" s="74"/>
      <c r="F38" s="74"/>
      <c r="G38" s="74"/>
      <c r="H38" s="74"/>
      <c r="I38" s="74"/>
      <c r="J38" s="74"/>
      <c r="K38" s="74"/>
      <c r="L38" s="74"/>
    </row>
    <row r="39" spans="1:17" s="5" customFormat="1" ht="14.25" customHeight="1" x14ac:dyDescent="0.25">
      <c r="A39" s="73"/>
      <c r="B39" s="74"/>
      <c r="C39" s="74"/>
      <c r="D39" s="74"/>
      <c r="E39" s="74"/>
      <c r="F39" s="74"/>
      <c r="G39" s="74"/>
      <c r="H39" s="74"/>
      <c r="I39" s="74"/>
      <c r="J39" s="74"/>
      <c r="K39" s="74"/>
      <c r="L39" s="74"/>
    </row>
    <row r="40" spans="1:17" s="5" customFormat="1" ht="14.25" customHeight="1" x14ac:dyDescent="0.25">
      <c r="A40" s="71"/>
      <c r="B40" s="72"/>
      <c r="C40" s="72"/>
      <c r="D40" s="72"/>
      <c r="E40" s="72"/>
      <c r="F40" s="72"/>
      <c r="G40" s="72"/>
      <c r="H40" s="72"/>
      <c r="I40" s="72"/>
      <c r="J40" s="72"/>
      <c r="K40" s="72"/>
      <c r="L40" s="72"/>
    </row>
    <row r="41" spans="1:17" s="10" customFormat="1" ht="15.75" x14ac:dyDescent="0.25"/>
    <row r="42" spans="1:17" s="11" customFormat="1" ht="27.75" customHeight="1" x14ac:dyDescent="0.3">
      <c r="A42" s="40"/>
      <c r="C42" s="14"/>
    </row>
    <row r="43" spans="1:17" s="11" customFormat="1" ht="27.75" customHeight="1" x14ac:dyDescent="0.3"/>
    <row r="44" spans="1:17" s="11" customFormat="1" ht="14.25" customHeight="1" x14ac:dyDescent="0.3"/>
    <row r="45" spans="1:17" ht="22.5" x14ac:dyDescent="0.3">
      <c r="A45" s="54"/>
      <c r="B45" s="54"/>
      <c r="C45" s="54"/>
      <c r="D45" s="54"/>
    </row>
    <row r="46" spans="1:17" ht="7.5" customHeight="1" x14ac:dyDescent="0.3">
      <c r="A46" s="64"/>
      <c r="B46" s="54"/>
      <c r="C46" s="54"/>
      <c r="D46" s="54"/>
    </row>
    <row r="47" spans="1:17" s="55" customFormat="1" ht="20.25" customHeight="1" x14ac:dyDescent="0.3"/>
    <row r="48" spans="1:17" s="56" customFormat="1" ht="36.75" customHeight="1" x14ac:dyDescent="0.25"/>
    <row r="49" spans="1:8" s="56" customFormat="1" ht="16.5" customHeight="1" x14ac:dyDescent="0.25"/>
    <row r="50" spans="1:8" s="80" customFormat="1" ht="20.25" customHeight="1" x14ac:dyDescent="0.25"/>
    <row r="51" spans="1:8" s="80" customFormat="1" ht="20.25" customHeight="1" x14ac:dyDescent="0.25"/>
    <row r="52" spans="1:8" s="80" customFormat="1" ht="20.25" customHeight="1" x14ac:dyDescent="0.25"/>
    <row r="53" spans="1:8" s="80" customFormat="1" ht="20.25" customHeight="1" x14ac:dyDescent="0.25"/>
    <row r="54" spans="1:8" s="80" customFormat="1" ht="21.75" customHeight="1" x14ac:dyDescent="0.25"/>
    <row r="55" spans="1:8" s="80" customFormat="1" ht="21.75" customHeight="1" x14ac:dyDescent="0.25"/>
    <row r="56" spans="1:8" s="80" customFormat="1" ht="21.75" customHeight="1" x14ac:dyDescent="0.25"/>
    <row r="57" spans="1:8" s="80" customFormat="1" ht="21.75" customHeight="1" x14ac:dyDescent="0.25"/>
    <row r="58" spans="1:8" s="80" customFormat="1" ht="21.75" customHeight="1" x14ac:dyDescent="0.25"/>
    <row r="59" spans="1:8" s="80" customFormat="1" ht="21.75" customHeight="1" x14ac:dyDescent="0.25"/>
    <row r="60" spans="1:8" s="80" customFormat="1" ht="20.25" customHeight="1" x14ac:dyDescent="0.25">
      <c r="A60" s="8"/>
      <c r="B60" s="8"/>
      <c r="C60" s="8"/>
      <c r="D60" s="8"/>
      <c r="E60" s="8"/>
      <c r="F60" s="8"/>
      <c r="G60" s="8"/>
      <c r="H60" s="8"/>
    </row>
    <row r="61" spans="1:8" ht="7.5" customHeight="1" x14ac:dyDescent="0.25"/>
    <row r="62" spans="1:8" s="6" customFormat="1" ht="21.75" customHeight="1" x14ac:dyDescent="0.3">
      <c r="A62" s="8"/>
      <c r="B62" s="8"/>
      <c r="C62" s="8"/>
      <c r="D62" s="8"/>
      <c r="E62" s="8"/>
      <c r="F62" s="8"/>
      <c r="G62" s="8"/>
      <c r="H62" s="8"/>
    </row>
    <row r="63" spans="1:8" s="30" customFormat="1" ht="24.75" customHeight="1" x14ac:dyDescent="0.25">
      <c r="A63" s="8"/>
      <c r="B63" s="8"/>
      <c r="C63" s="8"/>
      <c r="D63" s="8"/>
      <c r="E63" s="8"/>
      <c r="F63" s="8"/>
      <c r="G63" s="8"/>
      <c r="H63" s="8"/>
    </row>
    <row r="64" spans="1:8" s="30" customFormat="1" ht="39.75" customHeight="1" x14ac:dyDescent="0.25">
      <c r="A64" s="8"/>
      <c r="B64" s="8"/>
      <c r="C64" s="8"/>
      <c r="D64" s="8"/>
      <c r="E64" s="8"/>
      <c r="F64" s="8"/>
      <c r="G64" s="8"/>
      <c r="H64" s="8"/>
    </row>
    <row r="65" spans="1:17" s="10" customFormat="1" ht="39" customHeight="1" x14ac:dyDescent="0.25">
      <c r="A65" s="8"/>
      <c r="B65" s="8"/>
      <c r="C65" s="8"/>
      <c r="D65" s="8"/>
      <c r="E65" s="8"/>
      <c r="F65" s="8"/>
      <c r="G65" s="8"/>
      <c r="H65" s="8"/>
    </row>
    <row r="66" spans="1:17" s="30" customFormat="1" ht="8.25" customHeight="1" x14ac:dyDescent="0.25">
      <c r="A66" s="8"/>
      <c r="B66" s="8"/>
      <c r="C66" s="8"/>
      <c r="D66" s="8"/>
      <c r="E66" s="8"/>
      <c r="F66" s="8"/>
      <c r="G66" s="8"/>
      <c r="H66" s="8"/>
    </row>
    <row r="67" spans="1:17" s="11" customFormat="1" ht="28.5" customHeight="1" x14ac:dyDescent="0.3">
      <c r="A67" s="8"/>
      <c r="B67" s="8"/>
      <c r="C67" s="8"/>
      <c r="D67" s="8"/>
      <c r="E67" s="8"/>
      <c r="F67" s="8"/>
      <c r="G67" s="8"/>
      <c r="H67" s="8"/>
    </row>
    <row r="68" spans="1:17" s="39" customFormat="1" ht="55.5" customHeight="1" x14ac:dyDescent="0.25">
      <c r="A68" s="8"/>
      <c r="B68" s="8"/>
      <c r="C68" s="8"/>
      <c r="D68" s="8"/>
      <c r="E68" s="8"/>
      <c r="F68" s="8"/>
      <c r="G68" s="8"/>
      <c r="H68" s="8"/>
    </row>
    <row r="69" spans="1:17" s="89" customFormat="1" ht="21.75" customHeight="1" x14ac:dyDescent="0.25">
      <c r="A69" s="8"/>
      <c r="B69" s="8"/>
      <c r="C69" s="8"/>
      <c r="D69" s="8"/>
      <c r="E69" s="8"/>
      <c r="F69" s="8"/>
      <c r="G69" s="8"/>
      <c r="H69" s="8"/>
    </row>
    <row r="70" spans="1:17" s="89" customFormat="1" ht="21.75" customHeight="1" x14ac:dyDescent="0.25">
      <c r="A70" s="8"/>
      <c r="B70" s="8"/>
      <c r="C70" s="8"/>
      <c r="D70" s="8"/>
      <c r="E70" s="8"/>
      <c r="F70" s="8"/>
      <c r="G70" s="8"/>
      <c r="H70" s="8"/>
      <c r="I70" s="83"/>
      <c r="J70" s="83"/>
    </row>
    <row r="71" spans="1:17" s="89" customFormat="1" ht="21.75" customHeight="1" x14ac:dyDescent="0.25">
      <c r="A71" s="8"/>
      <c r="B71" s="8"/>
      <c r="C71" s="8"/>
      <c r="D71" s="8"/>
      <c r="E71" s="8"/>
      <c r="F71" s="8"/>
      <c r="G71" s="8"/>
      <c r="H71" s="8"/>
    </row>
    <row r="72" spans="1:17" s="89" customFormat="1" ht="21.75" customHeight="1" x14ac:dyDescent="0.25">
      <c r="A72" s="8"/>
      <c r="B72" s="8"/>
      <c r="C72" s="8"/>
      <c r="D72" s="8"/>
      <c r="E72" s="8"/>
      <c r="F72" s="8"/>
      <c r="G72" s="8"/>
      <c r="H72" s="8"/>
      <c r="I72" s="83"/>
      <c r="J72" s="83"/>
    </row>
    <row r="73" spans="1:17" s="89" customFormat="1" ht="15.75" x14ac:dyDescent="0.25">
      <c r="A73" s="8"/>
      <c r="B73" s="8"/>
      <c r="C73" s="8"/>
      <c r="D73" s="8"/>
      <c r="E73" s="8"/>
      <c r="F73" s="8"/>
      <c r="G73" s="8"/>
      <c r="H73" s="8"/>
      <c r="I73" s="83"/>
      <c r="J73" s="83"/>
    </row>
    <row r="74" spans="1:17" s="10" customFormat="1" ht="9.75" customHeight="1" x14ac:dyDescent="0.25">
      <c r="A74" s="8"/>
      <c r="B74" s="8"/>
      <c r="C74" s="8"/>
      <c r="D74" s="8"/>
      <c r="E74" s="8"/>
      <c r="F74" s="8"/>
      <c r="G74" s="8"/>
      <c r="H74" s="8"/>
      <c r="I74" s="45"/>
      <c r="J74" s="50"/>
      <c r="K74" s="35"/>
      <c r="L74" s="34"/>
      <c r="O74" s="9"/>
      <c r="P74" s="9"/>
      <c r="Q74" s="9"/>
    </row>
    <row r="75" spans="1:17" s="70" customFormat="1" ht="36.75" customHeight="1" x14ac:dyDescent="0.25">
      <c r="A75" s="8"/>
      <c r="B75" s="8"/>
      <c r="C75" s="8"/>
      <c r="D75" s="8"/>
      <c r="E75" s="8"/>
      <c r="F75" s="8"/>
      <c r="G75" s="8"/>
      <c r="H75" s="8"/>
      <c r="I75" s="69"/>
      <c r="J75" s="69"/>
      <c r="K75" s="69"/>
      <c r="L75" s="69"/>
      <c r="M75" s="69"/>
    </row>
    <row r="76" spans="1:17" s="5" customFormat="1" ht="14.25" customHeight="1" x14ac:dyDescent="0.25">
      <c r="A76" s="8"/>
      <c r="B76" s="8"/>
      <c r="C76" s="8"/>
      <c r="D76" s="8"/>
      <c r="E76" s="8"/>
      <c r="F76" s="8"/>
      <c r="G76" s="8"/>
      <c r="H76" s="8"/>
      <c r="I76" s="94"/>
      <c r="J76" s="94"/>
      <c r="K76" s="94"/>
      <c r="L76" s="94"/>
    </row>
    <row r="77" spans="1:17" s="70" customFormat="1" ht="32.25" customHeight="1" x14ac:dyDescent="0.25">
      <c r="A77" s="8"/>
      <c r="B77" s="8"/>
      <c r="C77" s="8"/>
      <c r="D77" s="8"/>
      <c r="E77" s="8"/>
      <c r="F77" s="8"/>
      <c r="G77" s="8"/>
      <c r="H77" s="8"/>
      <c r="I77" s="76"/>
      <c r="J77" s="76"/>
      <c r="K77" s="76"/>
      <c r="L77" s="76"/>
      <c r="M77" s="76"/>
      <c r="N77" s="75"/>
      <c r="O77" s="75"/>
      <c r="P77" s="75"/>
    </row>
    <row r="78" spans="1:17" s="5" customFormat="1" ht="14.25" customHeight="1" x14ac:dyDescent="0.25">
      <c r="A78" s="8"/>
      <c r="B78" s="8"/>
      <c r="C78" s="8"/>
      <c r="D78" s="8"/>
      <c r="E78" s="8"/>
      <c r="F78" s="8"/>
      <c r="G78" s="8"/>
      <c r="H78" s="8"/>
      <c r="I78" s="72"/>
      <c r="J78" s="72"/>
      <c r="K78" s="72"/>
      <c r="L78" s="72"/>
    </row>
    <row r="79" spans="1:17" s="10" customFormat="1" ht="15.75" x14ac:dyDescent="0.25">
      <c r="A79" s="8"/>
      <c r="B79" s="8"/>
      <c r="C79" s="8"/>
      <c r="D79" s="8"/>
      <c r="E79" s="8"/>
      <c r="F79" s="8"/>
      <c r="G79" s="8"/>
      <c r="H79" s="8"/>
    </row>
  </sheetData>
  <sheetProtection formatRows="0" insertRows="0"/>
  <mergeCells count="25">
    <mergeCell ref="A29:E29"/>
    <mergeCell ref="G30:G34"/>
    <mergeCell ref="A34:C34"/>
    <mergeCell ref="D6:G6"/>
    <mergeCell ref="A4:H4"/>
    <mergeCell ref="F7:F8"/>
    <mergeCell ref="D11:E11"/>
    <mergeCell ref="D12:E12"/>
    <mergeCell ref="G7:G8"/>
    <mergeCell ref="A37:L37"/>
    <mergeCell ref="A36:H36"/>
    <mergeCell ref="D13:E13"/>
    <mergeCell ref="D7:E8"/>
    <mergeCell ref="D9:E9"/>
    <mergeCell ref="D10:E10"/>
    <mergeCell ref="D16:E16"/>
    <mergeCell ref="D22:G22"/>
    <mergeCell ref="D23:G23"/>
    <mergeCell ref="D24:E24"/>
    <mergeCell ref="D25:E25"/>
    <mergeCell ref="D14:E14"/>
    <mergeCell ref="D15:E15"/>
    <mergeCell ref="D17:E17"/>
    <mergeCell ref="D18:E18"/>
    <mergeCell ref="A28:H28"/>
  </mergeCells>
  <hyperlinks>
    <hyperlink ref="A37" r:id="rId1"/>
  </hyperlinks>
  <pageMargins left="0.7" right="0.45" top="1.45" bottom="0.25" header="0.55000000000000004" footer="0.3"/>
  <pageSetup scale="60" fitToHeight="2" orientation="portrait" r:id="rId2"/>
  <headerFooter>
    <oddHeader>&amp;C&amp;"Times New Roman,Bold"&amp;20NOTICE OF APPROVED 
UTILITY PRICE RATE ADJUSTMENT</oddHeader>
  </headerFooter>
  <rowBreaks count="1" manualBreakCount="1">
    <brk id="63" max="16383"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Notice-Base Rate Dets-pp2-3</vt:lpstr>
      <vt:lpstr>'Notice-Base Rate Dets-pp2-3'!Print_Area</vt:lpstr>
      <vt:lpstr>'Notice-p1'!Print_Area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2018-03-08T14:51:28Z</dcterms:created>
  <dcterms:modified xsi:type="dcterms:W3CDTF">2018-03-08T14:51:31Z</dcterms:modified>
</cp:coreProperties>
</file>